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사용자(Gilton)\(책 만들기)\일반기준 연결\일반기준 연결회계(2020)\"/>
    </mc:Choice>
  </mc:AlternateContent>
  <bookViews>
    <workbookView xWindow="600" yWindow="80" windowWidth="14160" windowHeight="8820" activeTab="3"/>
  </bookViews>
  <sheets>
    <sheet name="1" sheetId="31" r:id="rId1"/>
    <sheet name="2" sheetId="35" r:id="rId2"/>
    <sheet name="4" sheetId="8" r:id="rId3"/>
    <sheet name="5" sheetId="30" r:id="rId4"/>
  </sheets>
  <definedNames>
    <definedName name="_xlnm.Print_Area" localSheetId="0">'1'!$A$1:$O$78</definedName>
    <definedName name="_xlnm.Print_Area" localSheetId="1">'2'!$A$1:$J$82</definedName>
    <definedName name="_xlnm.Print_Area" localSheetId="2">'4'!$A$1:$P$101</definedName>
    <definedName name="_xlnm.Print_Area" localSheetId="3">'5'!$A$1:$L$120</definedName>
  </definedNames>
  <calcPr calcId="152511"/>
</workbook>
</file>

<file path=xl/calcChain.xml><?xml version="1.0" encoding="utf-8"?>
<calcChain xmlns="http://schemas.openxmlformats.org/spreadsheetml/2006/main">
  <c r="F94" i="30" l="1"/>
  <c r="F95" i="30"/>
  <c r="F93" i="30"/>
  <c r="I87" i="30"/>
  <c r="I86" i="30"/>
  <c r="G64" i="30"/>
  <c r="G63" i="30"/>
  <c r="G56" i="30"/>
  <c r="E57" i="30"/>
  <c r="E58" i="30"/>
  <c r="E59" i="30"/>
  <c r="E56" i="30"/>
  <c r="D78" i="30"/>
  <c r="G71" i="30"/>
  <c r="D71" i="30"/>
  <c r="D70" i="30"/>
  <c r="C70" i="30"/>
  <c r="C71" i="30" s="1"/>
  <c r="E70" i="30"/>
  <c r="F70" i="30" s="1"/>
  <c r="G70" i="30" s="1"/>
  <c r="D56" i="30"/>
  <c r="D57" i="30" s="1"/>
  <c r="D58" i="30" s="1"/>
  <c r="D59" i="30" s="1"/>
  <c r="F66" i="30" s="1"/>
  <c r="C56" i="30"/>
  <c r="C57" i="30" s="1"/>
  <c r="C64" i="30" s="1"/>
  <c r="E50" i="30"/>
  <c r="C54" i="35"/>
  <c r="C53" i="35"/>
  <c r="C44" i="31"/>
  <c r="C45" i="31"/>
  <c r="C43" i="31"/>
  <c r="E11" i="30"/>
  <c r="C48" i="30" s="1"/>
  <c r="D48" i="30" s="1"/>
  <c r="D24" i="30"/>
  <c r="E24" i="30" s="1"/>
  <c r="D25" i="30"/>
  <c r="E25" i="30" s="1"/>
  <c r="F25" i="30" s="1"/>
  <c r="C26" i="30"/>
  <c r="D37" i="30" s="1"/>
  <c r="D36" i="30"/>
  <c r="F78" i="30"/>
  <c r="C85" i="30"/>
  <c r="C86" i="30" s="1"/>
  <c r="F85" i="30"/>
  <c r="D85" i="30"/>
  <c r="J85" i="30"/>
  <c r="E109" i="30" s="1"/>
  <c r="F86" i="30"/>
  <c r="J86" i="30"/>
  <c r="C87" i="30"/>
  <c r="F87" i="30"/>
  <c r="D87" i="30"/>
  <c r="J87" i="30"/>
  <c r="E117" i="30"/>
  <c r="G95" i="30"/>
  <c r="E106" i="30"/>
  <c r="I106" i="30" s="1"/>
  <c r="E113" i="30"/>
  <c r="D28" i="8"/>
  <c r="E28" i="8"/>
  <c r="E30" i="8"/>
  <c r="C79" i="8"/>
  <c r="D29" i="8"/>
  <c r="E29" i="8"/>
  <c r="C30" i="8"/>
  <c r="D42" i="8"/>
  <c r="D43" i="8"/>
  <c r="D41" i="8"/>
  <c r="C53" i="8"/>
  <c r="E53" i="8"/>
  <c r="F53" i="8"/>
  <c r="D53" i="8"/>
  <c r="C54" i="8"/>
  <c r="E54" i="8"/>
  <c r="F54" i="8"/>
  <c r="D54" i="8"/>
  <c r="C59" i="8"/>
  <c r="E59" i="8"/>
  <c r="F59" i="8"/>
  <c r="D59" i="8"/>
  <c r="C60" i="8"/>
  <c r="E60" i="8"/>
  <c r="F60" i="8"/>
  <c r="D60" i="8"/>
  <c r="C72" i="8"/>
  <c r="E72" i="8"/>
  <c r="G72" i="8"/>
  <c r="E94" i="8"/>
  <c r="C73" i="8"/>
  <c r="E73" i="8"/>
  <c r="G73" i="8"/>
  <c r="E98" i="8"/>
  <c r="E90" i="8"/>
  <c r="I90" i="8"/>
  <c r="E11" i="35"/>
  <c r="D19" i="35"/>
  <c r="E19" i="35"/>
  <c r="D20" i="35"/>
  <c r="E20" i="35"/>
  <c r="C22" i="35"/>
  <c r="D34" i="35"/>
  <c r="D35" i="35"/>
  <c r="D36" i="35"/>
  <c r="D37" i="35"/>
  <c r="F48" i="35"/>
  <c r="C42" i="35"/>
  <c r="D43" i="35"/>
  <c r="E43" i="35"/>
  <c r="F43" i="35"/>
  <c r="D53" i="35"/>
  <c r="D66" i="35"/>
  <c r="G53" i="35"/>
  <c r="H53" i="35"/>
  <c r="D54" i="35"/>
  <c r="E66" i="35"/>
  <c r="I79" i="35"/>
  <c r="G54" i="35"/>
  <c r="E54" i="35"/>
  <c r="H54" i="35"/>
  <c r="E78" i="35"/>
  <c r="C58" i="35"/>
  <c r="F58" i="35"/>
  <c r="D58" i="35"/>
  <c r="E58" i="35"/>
  <c r="E71" i="35"/>
  <c r="I71" i="35"/>
  <c r="E74" i="35"/>
  <c r="I75" i="35"/>
  <c r="D17" i="31"/>
  <c r="E17" i="31"/>
  <c r="F17" i="31"/>
  <c r="D18" i="31"/>
  <c r="E18" i="31"/>
  <c r="F18" i="31"/>
  <c r="C19" i="31"/>
  <c r="D31" i="31"/>
  <c r="D30" i="31"/>
  <c r="D32" i="31"/>
  <c r="E43" i="31"/>
  <c r="F43" i="31"/>
  <c r="E68" i="31"/>
  <c r="E44" i="31"/>
  <c r="F44" i="31"/>
  <c r="E72" i="31"/>
  <c r="E45" i="31"/>
  <c r="F45" i="31"/>
  <c r="E76" i="31"/>
  <c r="E65" i="31"/>
  <c r="I65" i="31"/>
  <c r="C77" i="8"/>
  <c r="D30" i="8"/>
  <c r="C78" i="8"/>
  <c r="C47" i="35"/>
  <c r="C51" i="31"/>
  <c r="D19" i="31"/>
  <c r="C52" i="31"/>
  <c r="F61" i="8"/>
  <c r="D66" i="8"/>
  <c r="C66" i="8"/>
  <c r="F55" i="8"/>
  <c r="F72" i="8"/>
  <c r="D77" i="8"/>
  <c r="F77" i="8"/>
  <c r="D48" i="8"/>
  <c r="D72" i="8"/>
  <c r="F48" i="8"/>
  <c r="C47" i="8"/>
  <c r="D47" i="8"/>
  <c r="E48" i="8"/>
  <c r="H48" i="8"/>
  <c r="G48" i="8"/>
  <c r="D48" i="35"/>
  <c r="E48" i="35"/>
  <c r="F54" i="35"/>
  <c r="D78" i="8"/>
  <c r="E47" i="8"/>
  <c r="E78" i="8"/>
  <c r="E66" i="8"/>
  <c r="F66" i="8"/>
  <c r="F73" i="8"/>
  <c r="E79" i="8"/>
  <c r="E67" i="35"/>
  <c r="I78" i="35"/>
  <c r="F53" i="35"/>
  <c r="D47" i="35"/>
  <c r="F78" i="8"/>
  <c r="D79" i="8"/>
  <c r="F79" i="8"/>
  <c r="F47" i="8"/>
  <c r="G47" i="8"/>
  <c r="H47" i="8"/>
  <c r="E47" i="35"/>
  <c r="D59" i="35"/>
  <c r="F47" i="35"/>
  <c r="D60" i="35"/>
  <c r="D85" i="8"/>
  <c r="I93" i="8"/>
  <c r="E93" i="8"/>
  <c r="H73" i="8"/>
  <c r="I72" i="8"/>
  <c r="D84" i="8"/>
  <c r="D73" i="8"/>
  <c r="E53" i="35"/>
  <c r="D42" i="35"/>
  <c r="F19" i="31"/>
  <c r="C54" i="31"/>
  <c r="E37" i="31"/>
  <c r="D44" i="31"/>
  <c r="D37" i="31"/>
  <c r="D43" i="31"/>
  <c r="C36" i="31"/>
  <c r="F37" i="31"/>
  <c r="D45" i="31"/>
  <c r="E22" i="35"/>
  <c r="C60" i="35"/>
  <c r="D22" i="35"/>
  <c r="C59" i="35"/>
  <c r="E19" i="31"/>
  <c r="C53" i="31"/>
  <c r="D60" i="31"/>
  <c r="I72" i="31"/>
  <c r="E73" i="31"/>
  <c r="H44" i="31"/>
  <c r="E60" i="31"/>
  <c r="I76" i="31"/>
  <c r="I77" i="31"/>
  <c r="I73" i="8"/>
  <c r="E84" i="8"/>
  <c r="E85" i="8"/>
  <c r="I97" i="8"/>
  <c r="E97" i="8"/>
  <c r="D51" i="31"/>
  <c r="E51" i="31"/>
  <c r="D36" i="31"/>
  <c r="G44" i="31"/>
  <c r="G45" i="31"/>
  <c r="H45" i="31"/>
  <c r="C60" i="31"/>
  <c r="I68" i="31"/>
  <c r="E69" i="31"/>
  <c r="H43" i="31"/>
  <c r="E42" i="35"/>
  <c r="E59" i="35"/>
  <c r="F59" i="35"/>
  <c r="G59" i="35"/>
  <c r="J53" i="35"/>
  <c r="I54" i="35"/>
  <c r="J54" i="35"/>
  <c r="D67" i="35"/>
  <c r="I74" i="35"/>
  <c r="E65" i="35"/>
  <c r="E79" i="35"/>
  <c r="F42" i="35"/>
  <c r="E60" i="35"/>
  <c r="F60" i="35"/>
  <c r="G60" i="35"/>
  <c r="D65" i="35"/>
  <c r="E75" i="35"/>
  <c r="E36" i="31"/>
  <c r="D52" i="31"/>
  <c r="E52" i="31"/>
  <c r="C59" i="31"/>
  <c r="F36" i="31"/>
  <c r="D54" i="31"/>
  <c r="E54" i="31"/>
  <c r="E59" i="31"/>
  <c r="D53" i="31"/>
  <c r="E53" i="31"/>
  <c r="D59" i="31"/>
  <c r="D26" i="30" l="1"/>
  <c r="C93" i="30" s="1"/>
  <c r="F64" i="30"/>
  <c r="D38" i="30"/>
  <c r="H64" i="30"/>
  <c r="H85" i="30" s="1"/>
  <c r="D39" i="30"/>
  <c r="D92" i="30" s="1"/>
  <c r="F65" i="30"/>
  <c r="E26" i="30"/>
  <c r="C94" i="30" s="1"/>
  <c r="F24" i="30"/>
  <c r="F26" i="30" s="1"/>
  <c r="C95" i="30" s="1"/>
  <c r="F57" i="30"/>
  <c r="C77" i="30" s="1"/>
  <c r="F77" i="30" s="1"/>
  <c r="C58" i="30"/>
  <c r="C65" i="30" s="1"/>
  <c r="C43" i="30"/>
  <c r="E49" i="30"/>
  <c r="E51" i="30" s="1"/>
  <c r="D86" i="30" s="1"/>
  <c r="D49" i="30"/>
  <c r="D51" i="30" s="1"/>
  <c r="D50" i="30"/>
  <c r="E93" i="30" s="1"/>
  <c r="C50" i="30"/>
  <c r="E92" i="30" s="1"/>
  <c r="C92" i="30"/>
  <c r="F56" i="30" l="1"/>
  <c r="G85" i="30" s="1"/>
  <c r="D63" i="30"/>
  <c r="H63" i="30" s="1"/>
  <c r="G65" i="30"/>
  <c r="H65" i="30" s="1"/>
  <c r="H86" i="30" s="1"/>
  <c r="H92" i="30"/>
  <c r="D44" i="30"/>
  <c r="E85" i="30" s="1"/>
  <c r="G44" i="30"/>
  <c r="D43" i="30"/>
  <c r="E44" i="30"/>
  <c r="E86" i="30" s="1"/>
  <c r="F44" i="30"/>
  <c r="E87" i="30" s="1"/>
  <c r="G78" i="30"/>
  <c r="G94" i="30"/>
  <c r="H78" i="30"/>
  <c r="C59" i="30"/>
  <c r="C66" i="30" s="1"/>
  <c r="G66" i="30" s="1"/>
  <c r="H66" i="30" s="1"/>
  <c r="H87" i="30" s="1"/>
  <c r="F58" i="30"/>
  <c r="D77" i="30" s="1"/>
  <c r="G77" i="30" s="1"/>
  <c r="E72" i="30" l="1"/>
  <c r="F72" i="30" s="1"/>
  <c r="E71" i="30"/>
  <c r="F71" i="30" s="1"/>
  <c r="G58" i="30"/>
  <c r="E101" i="30"/>
  <c r="I117" i="30" s="1"/>
  <c r="E118" i="30" s="1"/>
  <c r="G57" i="30"/>
  <c r="F59" i="30"/>
  <c r="E77" i="30" s="1"/>
  <c r="H77" i="30" s="1"/>
  <c r="D101" i="30"/>
  <c r="E114" i="30" s="1"/>
  <c r="I113" i="30" s="1"/>
  <c r="D93" i="30"/>
  <c r="H93" i="30" s="1"/>
  <c r="E43" i="30"/>
  <c r="C101" i="30"/>
  <c r="I109" i="30" s="1"/>
  <c r="I110" i="30" s="1"/>
  <c r="K86" i="30"/>
  <c r="K87" i="30" s="1"/>
  <c r="L87" i="30" s="1"/>
  <c r="L85" i="30"/>
  <c r="C100" i="30" s="1"/>
  <c r="G72" i="30" l="1"/>
  <c r="L86" i="30"/>
  <c r="G59" i="30"/>
  <c r="D94" i="30"/>
  <c r="H94" i="30" s="1"/>
  <c r="F43" i="30"/>
  <c r="D100" i="30"/>
  <c r="E100" i="30" s="1"/>
  <c r="I94" i="30" l="1"/>
  <c r="D95" i="30"/>
  <c r="H95" i="30" s="1"/>
  <c r="I95" i="30" s="1"/>
  <c r="G43" i="30"/>
</calcChain>
</file>

<file path=xl/sharedStrings.xml><?xml version="1.0" encoding="utf-8"?>
<sst xmlns="http://schemas.openxmlformats.org/spreadsheetml/2006/main" count="500" uniqueCount="225">
  <si>
    <t>처분이익
(건물)</t>
    <phoneticPr fontId="4" type="noConversion"/>
  </si>
  <si>
    <t>감가상각비
(건물)</t>
    <phoneticPr fontId="4" type="noConversion"/>
  </si>
  <si>
    <t>처분이익
(토지)</t>
    <phoneticPr fontId="4" type="noConversion"/>
  </si>
  <si>
    <t>관계기업
배당</t>
    <phoneticPr fontId="4" type="noConversion"/>
  </si>
  <si>
    <t>유형자산 내부거래</t>
    <phoneticPr fontId="5" type="noConversion"/>
  </si>
  <si>
    <t>(1) 취득</t>
    <phoneticPr fontId="2" type="noConversion"/>
  </si>
  <si>
    <t>(3) 02년</t>
    <phoneticPr fontId="2" type="noConversion"/>
  </si>
  <si>
    <t>(4) 03년</t>
    <phoneticPr fontId="2" type="noConversion"/>
  </si>
  <si>
    <t>01년</t>
    <phoneticPr fontId="4" type="noConversion"/>
  </si>
  <si>
    <t>02년</t>
    <phoneticPr fontId="4" type="noConversion"/>
  </si>
  <si>
    <t>03년</t>
    <phoneticPr fontId="2" type="noConversion"/>
  </si>
  <si>
    <t>누적 지분 평가</t>
    <phoneticPr fontId="2" type="noConversion"/>
  </si>
  <si>
    <t>취득</t>
    <phoneticPr fontId="2" type="noConversion"/>
  </si>
  <si>
    <t>01년</t>
    <phoneticPr fontId="2" type="noConversion"/>
  </si>
  <si>
    <t>A사의 배당</t>
    <phoneticPr fontId="4" type="noConversion"/>
  </si>
  <si>
    <t>취득</t>
    <phoneticPr fontId="5" type="noConversion"/>
  </si>
  <si>
    <t>01년</t>
    <phoneticPr fontId="2" type="noConversion"/>
  </si>
  <si>
    <t>02년</t>
    <phoneticPr fontId="2" type="noConversion"/>
  </si>
  <si>
    <t>03년</t>
    <phoneticPr fontId="2" type="noConversion"/>
  </si>
  <si>
    <t>미실현손익</t>
    <phoneticPr fontId="2" type="noConversion"/>
  </si>
  <si>
    <t>현금</t>
    <phoneticPr fontId="2" type="noConversion"/>
  </si>
  <si>
    <t>장부금액</t>
    <phoneticPr fontId="2" type="noConversion"/>
  </si>
  <si>
    <t>미실현자산(기말)</t>
    <phoneticPr fontId="4" type="noConversion"/>
  </si>
  <si>
    <t>미실현자산</t>
    <phoneticPr fontId="4" type="noConversion"/>
  </si>
  <si>
    <t>(1) 하향판매</t>
    <phoneticPr fontId="4" type="noConversion"/>
  </si>
  <si>
    <t>(2) 상향판매</t>
    <phoneticPr fontId="4" type="noConversion"/>
  </si>
  <si>
    <t>P사</t>
  </si>
  <si>
    <t>A사</t>
  </si>
  <si>
    <t>P사</t>
    <phoneticPr fontId="4" type="noConversion"/>
  </si>
  <si>
    <t>A사</t>
    <phoneticPr fontId="2" type="noConversion"/>
  </si>
  <si>
    <t>A사</t>
    <phoneticPr fontId="4" type="noConversion"/>
  </si>
  <si>
    <t>P사</t>
    <phoneticPr fontId="2" type="noConversion"/>
  </si>
  <si>
    <t>02년초</t>
    <phoneticPr fontId="2" type="noConversion"/>
  </si>
  <si>
    <t>건물</t>
    <phoneticPr fontId="2" type="noConversion"/>
  </si>
  <si>
    <t>차액</t>
    <phoneticPr fontId="2" type="noConversion"/>
  </si>
  <si>
    <t>내용연수</t>
    <phoneticPr fontId="2" type="noConversion"/>
  </si>
  <si>
    <t>이익률</t>
    <phoneticPr fontId="4" type="noConversion"/>
  </si>
  <si>
    <t>보유재고</t>
    <phoneticPr fontId="4" type="noConversion"/>
  </si>
  <si>
    <t>미실현재고</t>
    <phoneticPr fontId="4" type="noConversion"/>
  </si>
  <si>
    <t>하향매출</t>
    <phoneticPr fontId="4" type="noConversion"/>
  </si>
  <si>
    <t>상향매출</t>
    <phoneticPr fontId="4" type="noConversion"/>
  </si>
  <si>
    <t>01년</t>
    <phoneticPr fontId="4" type="noConversion"/>
  </si>
  <si>
    <t>02년</t>
    <phoneticPr fontId="4" type="noConversion"/>
  </si>
  <si>
    <t>04년</t>
    <phoneticPr fontId="2" type="noConversion"/>
  </si>
  <si>
    <t>05년</t>
    <phoneticPr fontId="2" type="noConversion"/>
  </si>
  <si>
    <t>토지</t>
    <phoneticPr fontId="2" type="noConversion"/>
  </si>
  <si>
    <t>지분법이익</t>
    <phoneticPr fontId="2" type="noConversion"/>
  </si>
  <si>
    <t>03년</t>
    <phoneticPr fontId="4" type="noConversion"/>
  </si>
  <si>
    <t>계</t>
    <phoneticPr fontId="4" type="noConversion"/>
  </si>
  <si>
    <t>공정가치</t>
    <phoneticPr fontId="2" type="noConversion"/>
  </si>
  <si>
    <t>지분법이익</t>
    <phoneticPr fontId="4" type="noConversion"/>
  </si>
  <si>
    <t>영업권</t>
    <phoneticPr fontId="4" type="noConversion"/>
  </si>
  <si>
    <t>Ⅰ</t>
    <phoneticPr fontId="4" type="noConversion"/>
  </si>
  <si>
    <t>분석</t>
    <phoneticPr fontId="4" type="noConversion"/>
  </si>
  <si>
    <t>A사의 배당</t>
    <phoneticPr fontId="4" type="noConversion"/>
  </si>
  <si>
    <t>A사 요약 재무정보</t>
    <phoneticPr fontId="4" type="noConversion"/>
  </si>
  <si>
    <t>Ⅱ</t>
    <phoneticPr fontId="4" type="noConversion"/>
  </si>
  <si>
    <t>Ⅲ</t>
    <phoneticPr fontId="4" type="noConversion"/>
  </si>
  <si>
    <t>처분이익</t>
    <phoneticPr fontId="2" type="noConversion"/>
  </si>
  <si>
    <t>이익잉여금</t>
    <phoneticPr fontId="4" type="noConversion"/>
  </si>
  <si>
    <t>취득금액</t>
    <phoneticPr fontId="4" type="noConversion"/>
  </si>
  <si>
    <t>전기이월
이익잉여금</t>
    <phoneticPr fontId="4" type="noConversion"/>
  </si>
  <si>
    <t>기말
장부금액</t>
    <phoneticPr fontId="4" type="noConversion"/>
  </si>
  <si>
    <t>취득</t>
    <phoneticPr fontId="4" type="noConversion"/>
  </si>
  <si>
    <t>지분법이익</t>
    <phoneticPr fontId="2" type="noConversion"/>
  </si>
  <si>
    <t>01년</t>
    <phoneticPr fontId="2" type="noConversion"/>
  </si>
  <si>
    <t>02년</t>
    <phoneticPr fontId="2" type="noConversion"/>
  </si>
  <si>
    <t>지분법이익</t>
    <phoneticPr fontId="2" type="noConversion"/>
  </si>
  <si>
    <t>A사 요약 재무정보</t>
    <phoneticPr fontId="4" type="noConversion"/>
  </si>
  <si>
    <t>취득</t>
    <phoneticPr fontId="4" type="noConversion"/>
  </si>
  <si>
    <t>순자산 분석</t>
  </si>
  <si>
    <t>순자산 분석</t>
    <phoneticPr fontId="5" type="noConversion"/>
  </si>
  <si>
    <t>건물</t>
    <phoneticPr fontId="4" type="noConversion"/>
  </si>
  <si>
    <t>01년초</t>
    <phoneticPr fontId="4" type="noConversion"/>
  </si>
  <si>
    <t>영업권</t>
    <phoneticPr fontId="2" type="noConversion"/>
  </si>
  <si>
    <t>(2) 01년</t>
    <phoneticPr fontId="2" type="noConversion"/>
  </si>
  <si>
    <t>거래금액</t>
    <phoneticPr fontId="4" type="noConversion"/>
  </si>
  <si>
    <t>01년</t>
    <phoneticPr fontId="4" type="noConversion"/>
  </si>
  <si>
    <t>02년</t>
    <phoneticPr fontId="4" type="noConversion"/>
  </si>
  <si>
    <t>01년</t>
    <phoneticPr fontId="2" type="noConversion"/>
  </si>
  <si>
    <t>02년</t>
    <phoneticPr fontId="2" type="noConversion"/>
  </si>
  <si>
    <t>NI 지분액</t>
    <phoneticPr fontId="4" type="noConversion"/>
  </si>
  <si>
    <t>순자산
지분액</t>
    <phoneticPr fontId="4" type="noConversion"/>
  </si>
  <si>
    <t>기말
장부금액</t>
    <phoneticPr fontId="4" type="noConversion"/>
  </si>
  <si>
    <t>전기이월
이익잉여금</t>
    <phoneticPr fontId="4" type="noConversion"/>
  </si>
  <si>
    <t>해설</t>
    <phoneticPr fontId="4" type="noConversion"/>
  </si>
  <si>
    <t>지분율</t>
    <phoneticPr fontId="4" type="noConversion"/>
  </si>
  <si>
    <t>취득금액</t>
    <phoneticPr fontId="4" type="noConversion"/>
  </si>
  <si>
    <t>재고자산</t>
    <phoneticPr fontId="4" type="noConversion"/>
  </si>
  <si>
    <t>매출원가
(미실현)</t>
    <phoneticPr fontId="4" type="noConversion"/>
  </si>
  <si>
    <t>재고자산
(미실현)</t>
    <phoneticPr fontId="4" type="noConversion"/>
  </si>
  <si>
    <t>재고자산 내부거래</t>
    <phoneticPr fontId="5" type="noConversion"/>
  </si>
  <si>
    <t>현금</t>
    <phoneticPr fontId="2" type="noConversion"/>
  </si>
  <si>
    <t>재무제표 표시</t>
    <phoneticPr fontId="2" type="noConversion"/>
  </si>
  <si>
    <t>주식 취득</t>
  </si>
  <si>
    <t>주식 취득</t>
    <phoneticPr fontId="4" type="noConversion"/>
  </si>
  <si>
    <t>Ⅰ</t>
    <phoneticPr fontId="4" type="noConversion"/>
  </si>
  <si>
    <t>Ⅱ</t>
    <phoneticPr fontId="4" type="noConversion"/>
  </si>
  <si>
    <t>Ⅲ</t>
    <phoneticPr fontId="4" type="noConversion"/>
  </si>
  <si>
    <t>Ⅳ</t>
    <phoneticPr fontId="4" type="noConversion"/>
  </si>
  <si>
    <t>분석</t>
    <phoneticPr fontId="4" type="noConversion"/>
  </si>
  <si>
    <t>Ⅳ</t>
    <phoneticPr fontId="4" type="noConversion"/>
  </si>
  <si>
    <t>관계기업
배당</t>
    <phoneticPr fontId="4" type="noConversion"/>
  </si>
  <si>
    <t>관계기업 
배당</t>
    <phoneticPr fontId="4" type="noConversion"/>
  </si>
  <si>
    <t>(차변)</t>
    <phoneticPr fontId="4" type="noConversion"/>
  </si>
  <si>
    <t>(대변)</t>
    <phoneticPr fontId="4" type="noConversion"/>
  </si>
  <si>
    <t>당기순이익
지분액</t>
    <phoneticPr fontId="4" type="noConversion"/>
  </si>
  <si>
    <t>●</t>
    <phoneticPr fontId="4" type="noConversion"/>
  </si>
  <si>
    <t>원가</t>
    <phoneticPr fontId="4" type="noConversion"/>
  </si>
  <si>
    <t>유형자산거래</t>
    <phoneticPr fontId="4" type="noConversion"/>
  </si>
  <si>
    <t>내용연수</t>
    <phoneticPr fontId="4" type="noConversion"/>
  </si>
  <si>
    <t>자본금</t>
    <phoneticPr fontId="4" type="noConversion"/>
  </si>
  <si>
    <t>자본계</t>
    <phoneticPr fontId="4" type="noConversion"/>
  </si>
  <si>
    <t>당기순이익</t>
    <phoneticPr fontId="4" type="noConversion"/>
  </si>
  <si>
    <t>●</t>
    <phoneticPr fontId="4" type="noConversion"/>
  </si>
  <si>
    <t>공정가치</t>
    <phoneticPr fontId="2" type="noConversion"/>
  </si>
  <si>
    <t>장부금액</t>
    <phoneticPr fontId="2" type="noConversion"/>
  </si>
  <si>
    <t>차액</t>
    <phoneticPr fontId="2" type="noConversion"/>
  </si>
  <si>
    <t>이익잉여금</t>
    <phoneticPr fontId="4" type="noConversion"/>
  </si>
  <si>
    <t>지분법이익</t>
    <phoneticPr fontId="2" type="noConversion"/>
  </si>
  <si>
    <t>지분법이익</t>
    <phoneticPr fontId="2" type="noConversion"/>
  </si>
  <si>
    <t>취득금액의 구성내역</t>
    <phoneticPr fontId="4" type="noConversion"/>
  </si>
  <si>
    <t>순자산 지분액</t>
    <phoneticPr fontId="4" type="noConversion"/>
  </si>
  <si>
    <t>건물
(FV차액)</t>
    <phoneticPr fontId="4" type="noConversion"/>
  </si>
  <si>
    <t>취득금액</t>
    <phoneticPr fontId="4" type="noConversion"/>
  </si>
  <si>
    <t>재고자산 거래</t>
    <phoneticPr fontId="4" type="noConversion"/>
  </si>
  <si>
    <t>매출처</t>
    <phoneticPr fontId="4" type="noConversion"/>
  </si>
  <si>
    <t>매입처</t>
    <phoneticPr fontId="4" type="noConversion"/>
  </si>
  <si>
    <t>보유재고</t>
    <phoneticPr fontId="4" type="noConversion"/>
  </si>
  <si>
    <t>비고</t>
    <phoneticPr fontId="4" type="noConversion"/>
  </si>
  <si>
    <t>02년중 전액 판매</t>
    <phoneticPr fontId="4" type="noConversion"/>
  </si>
  <si>
    <t>03년중 전액 판매</t>
    <phoneticPr fontId="4" type="noConversion"/>
  </si>
  <si>
    <t>비고</t>
    <phoneticPr fontId="4" type="noConversion"/>
  </si>
  <si>
    <t>매각처</t>
    <phoneticPr fontId="4" type="noConversion"/>
  </si>
  <si>
    <t>장부금액</t>
    <phoneticPr fontId="4" type="noConversion"/>
  </si>
  <si>
    <t>배당금액</t>
    <phoneticPr fontId="4" type="noConversion"/>
  </si>
  <si>
    <t>취득금액의 구성내역</t>
    <phoneticPr fontId="4" type="noConversion"/>
  </si>
  <si>
    <t>순자산 지분액</t>
    <phoneticPr fontId="4" type="noConversion"/>
  </si>
  <si>
    <t>재고자산 거래 분석</t>
    <phoneticPr fontId="4" type="noConversion"/>
  </si>
  <si>
    <t>(1) 01년 미실현자산</t>
    <phoneticPr fontId="4" type="noConversion"/>
  </si>
  <si>
    <t>(2) 02년 미실현자산</t>
    <phoneticPr fontId="4" type="noConversion"/>
  </si>
  <si>
    <t>유형자산 거래</t>
    <phoneticPr fontId="4" type="noConversion"/>
  </si>
  <si>
    <t>대상자산</t>
    <phoneticPr fontId="4" type="noConversion"/>
  </si>
  <si>
    <t>거래시점</t>
    <phoneticPr fontId="4" type="noConversion"/>
  </si>
  <si>
    <t>재고거래</t>
    <phoneticPr fontId="2" type="noConversion"/>
  </si>
  <si>
    <t>미실현손익</t>
    <phoneticPr fontId="4" type="noConversion"/>
  </si>
  <si>
    <t>NI 지분액</t>
    <phoneticPr fontId="4" type="noConversion"/>
  </si>
  <si>
    <t>토지</t>
    <phoneticPr fontId="2" type="noConversion"/>
  </si>
  <si>
    <t>비고</t>
    <phoneticPr fontId="2" type="noConversion"/>
  </si>
  <si>
    <t>03년중 매각</t>
    <phoneticPr fontId="2" type="noConversion"/>
  </si>
  <si>
    <t>02년중 매각</t>
    <phoneticPr fontId="2" type="noConversion"/>
  </si>
  <si>
    <t>(1) 건물</t>
    <phoneticPr fontId="2" type="noConversion"/>
  </si>
  <si>
    <t>(2) 토지</t>
    <phoneticPr fontId="2" type="noConversion"/>
  </si>
  <si>
    <t>토지
(FV차액)</t>
    <phoneticPr fontId="4" type="noConversion"/>
  </si>
  <si>
    <t>토지</t>
    <phoneticPr fontId="4" type="noConversion"/>
  </si>
  <si>
    <t>누적 지분 평가</t>
    <phoneticPr fontId="2" type="noConversion"/>
  </si>
  <si>
    <t>공정가치 차액</t>
    <phoneticPr fontId="2" type="noConversion"/>
  </si>
  <si>
    <t>01년</t>
    <phoneticPr fontId="4" type="noConversion"/>
  </si>
  <si>
    <t>02년</t>
    <phoneticPr fontId="4" type="noConversion"/>
  </si>
  <si>
    <t>미실현손익</t>
    <phoneticPr fontId="2" type="noConversion"/>
  </si>
  <si>
    <t xml:space="preserve">토지 FV차액 </t>
    <phoneticPr fontId="2" type="noConversion"/>
  </si>
  <si>
    <t>(*) 미실현손익 = 기말미실현자산 - 기초미실현자산</t>
    <phoneticPr fontId="4" type="noConversion"/>
  </si>
  <si>
    <t>기타포괄손익</t>
    <phoneticPr fontId="2" type="noConversion"/>
  </si>
  <si>
    <t>FV차액</t>
    <phoneticPr fontId="2" type="noConversion"/>
  </si>
  <si>
    <t xml:space="preserve">FV차액 </t>
    <phoneticPr fontId="2" type="noConversion"/>
  </si>
  <si>
    <t>감가상각비</t>
    <phoneticPr fontId="2" type="noConversion"/>
  </si>
  <si>
    <t>기타포괄손익</t>
    <phoneticPr fontId="2" type="noConversion"/>
  </si>
  <si>
    <t>감가상각비
(FV 변동)</t>
    <phoneticPr fontId="2" type="noConversion"/>
  </si>
  <si>
    <t>P사는 A사 주식을 01년초에 다음과 같이 취득함.</t>
    <phoneticPr fontId="4" type="noConversion"/>
  </si>
  <si>
    <t>P사는 A사 주식을 01년초에 다음과 같이 취득함.</t>
    <phoneticPr fontId="2" type="noConversion"/>
  </si>
  <si>
    <t>P사는 A사 주식을 01년초 다음과 같이 취득함.</t>
    <phoneticPr fontId="4" type="noConversion"/>
  </si>
  <si>
    <t>회계처리(참고사항)</t>
    <phoneticPr fontId="4" type="noConversion"/>
  </si>
  <si>
    <t>회계처리(참고사항)</t>
    <phoneticPr fontId="4" type="noConversion"/>
  </si>
  <si>
    <t>기말
장부금액</t>
    <phoneticPr fontId="4" type="noConversion"/>
  </si>
  <si>
    <t>공정가치 차액과 영업권</t>
    <phoneticPr fontId="2" type="noConversion"/>
  </si>
  <si>
    <t>(1) 공정가치 차액 지분액</t>
    <phoneticPr fontId="2" type="noConversion"/>
  </si>
  <si>
    <t>(2) 영업권</t>
    <phoneticPr fontId="2" type="noConversion"/>
  </si>
  <si>
    <t>영업권상각비</t>
    <phoneticPr fontId="2" type="noConversion"/>
  </si>
  <si>
    <t>P사는 관계기업 주식에 대한 영업권을 10년 동안 상각함.</t>
    <phoneticPr fontId="2" type="noConversion"/>
  </si>
  <si>
    <t>영업권
상각비</t>
    <phoneticPr fontId="2" type="noConversion"/>
  </si>
  <si>
    <t>한편, 유의적인 영향력 획득일 현재 A사의 자산ㆍ부채 장부금액과 공정가치의 차이는 다음과 같음.</t>
    <phoneticPr fontId="4" type="noConversion"/>
  </si>
  <si>
    <t>영업권
상각비</t>
    <phoneticPr fontId="4" type="noConversion"/>
  </si>
  <si>
    <t>한편, 유의적인 영향력 획득일 현재  A사의 자산ㆍ부채 장부금액과 공정가치는 모두 일치함.</t>
    <phoneticPr fontId="4" type="noConversion"/>
  </si>
  <si>
    <t>처분이익
(FV차액)</t>
    <phoneticPr fontId="4" type="noConversion"/>
  </si>
  <si>
    <t>한편, 유의적인 영향력을 획득일 현재  A사의 자산ㆍ부채 장부금액과 공정가치의 차이는 다음과 같음.</t>
    <phoneticPr fontId="4" type="noConversion"/>
  </si>
  <si>
    <t>한편, 유의적인 영향력 획득일 현재 A사의 자산ㆍ부채 장부금액과 공정가치는 모두 일치함.</t>
    <phoneticPr fontId="4" type="noConversion"/>
  </si>
  <si>
    <t>상각비</t>
    <phoneticPr fontId="2" type="noConversion"/>
  </si>
  <si>
    <t>지분법적용투자주식</t>
    <phoneticPr fontId="2" type="noConversion"/>
  </si>
  <si>
    <t>지분법자본변동</t>
    <phoneticPr fontId="2" type="noConversion"/>
  </si>
  <si>
    <t>÷</t>
    <phoneticPr fontId="4" type="noConversion"/>
  </si>
  <si>
    <t>지분법손익</t>
    <phoneticPr fontId="4" type="noConversion"/>
  </si>
  <si>
    <t>지분법손익</t>
    <phoneticPr fontId="2" type="noConversion"/>
  </si>
  <si>
    <t>지분법회계의 개념(1)</t>
    <phoneticPr fontId="5" type="noConversion"/>
  </si>
  <si>
    <t>지분법회계의 개념 (2)</t>
    <phoneticPr fontId="5" type="noConversion"/>
  </si>
  <si>
    <t>지분법적용투자주식</t>
  </si>
  <si>
    <t>[요구사항] 01년초부터 03년말까지 각 연도별 지분법적용투자주식 관련 계정을 제시하시오.</t>
    <phoneticPr fontId="2" type="noConversion"/>
  </si>
  <si>
    <t>[요구사항] 01년초부터 02년말까지 각 연도별 지분법적용투자주식 관련 계정을 제시하시오.</t>
    <phoneticPr fontId="2" type="noConversion"/>
  </si>
  <si>
    <t>지분법적용투자주식</t>
    <phoneticPr fontId="2" type="noConversion"/>
  </si>
  <si>
    <t>[요구사항] 01년부터 02년까지 각 연도별 지분법적용투자주식 관련 계정을 제시하시오.</t>
    <phoneticPr fontId="2" type="noConversion"/>
  </si>
  <si>
    <t>지분법손실</t>
    <phoneticPr fontId="2" type="noConversion"/>
  </si>
  <si>
    <t>영업권상각</t>
    <phoneticPr fontId="4" type="noConversion"/>
  </si>
  <si>
    <t>영업권상각</t>
    <phoneticPr fontId="2" type="noConversion"/>
  </si>
  <si>
    <t xml:space="preserve">(*) 이익잉여금 = 지분법손익(= 당기순이익 지분액 + 영업권상각비) - 배당금 + 전기이월이익잉여금 </t>
    <phoneticPr fontId="4" type="noConversion"/>
  </si>
  <si>
    <t>(*) 01년과 02년의 기타포괄손익은 매도가능증권의 평가로 발생한 것임.</t>
    <phoneticPr fontId="2" type="noConversion"/>
  </si>
  <si>
    <t>(*) 미실현손익 = 기말미실현자산 - 기초미실현자산 = (-)3,960원 - (-)1,840원 = (-)2,120원</t>
    <phoneticPr fontId="4" type="noConversion"/>
  </si>
  <si>
    <t>[요구사항] 01년부터 04년까지 각 연도별 지분법적용투자주식 관련 계정을 제시하시오.</t>
    <phoneticPr fontId="2" type="noConversion"/>
  </si>
  <si>
    <r>
      <t>미실현자산
지분액</t>
    </r>
    <r>
      <rPr>
        <sz val="8"/>
        <color indexed="8"/>
        <rFont val="맑은 고딕"/>
        <family val="3"/>
        <charset val="129"/>
        <scheme val="minor"/>
      </rPr>
      <t>(40%)</t>
    </r>
    <phoneticPr fontId="4" type="noConversion"/>
  </si>
  <si>
    <t>FV차액 지분액</t>
    <phoneticPr fontId="2" type="noConversion"/>
  </si>
  <si>
    <t>FV차액 변동 지분액</t>
    <phoneticPr fontId="2" type="noConversion"/>
  </si>
  <si>
    <t>A사 FS</t>
    <phoneticPr fontId="4" type="noConversion"/>
  </si>
  <si>
    <t>내부거래 
없는 FS</t>
    <phoneticPr fontId="4" type="noConversion"/>
  </si>
  <si>
    <t>차액</t>
    <phoneticPr fontId="4" type="noConversion"/>
  </si>
  <si>
    <t>미실현자산
(지분액)</t>
    <phoneticPr fontId="4" type="noConversion"/>
  </si>
  <si>
    <t>미실현손익
(지분액)</t>
    <phoneticPr fontId="4" type="noConversion"/>
  </si>
  <si>
    <t>01년말</t>
    <phoneticPr fontId="4" type="noConversion"/>
  </si>
  <si>
    <t>02년말</t>
    <phoneticPr fontId="4" type="noConversion"/>
  </si>
  <si>
    <t>03년말</t>
    <phoneticPr fontId="4" type="noConversion"/>
  </si>
  <si>
    <t>내부거래 반영 FS</t>
    <phoneticPr fontId="4" type="noConversion"/>
  </si>
  <si>
    <t>내부거래 제거 FS</t>
    <phoneticPr fontId="4" type="noConversion"/>
  </si>
  <si>
    <t>A사</t>
    <phoneticPr fontId="4" type="noConversion"/>
  </si>
  <si>
    <t>P사</t>
    <phoneticPr fontId="4" type="noConversion"/>
  </si>
  <si>
    <t>거래시점(처분이익)</t>
    <phoneticPr fontId="4" type="noConversion"/>
  </si>
  <si>
    <t>01년말(상각비)</t>
    <phoneticPr fontId="4" type="noConversion"/>
  </si>
  <si>
    <t>02년말(상각비)</t>
    <phoneticPr fontId="4" type="noConversion"/>
  </si>
  <si>
    <t>03년말(상각비)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</si>
</sst>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);[Red]\(#,##0\)"/>
  </numFmts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Arial"/>
      <family val="2"/>
    </font>
    <font>
      <b/>
      <u/>
      <sz val="10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color indexed="8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176" fontId="6" fillId="2" borderId="0" xfId="5" applyNumberFormat="1" applyFont="1" applyFill="1">
      <alignment vertical="center"/>
    </xf>
    <xf numFmtId="176" fontId="7" fillId="2" borderId="0" xfId="5" applyNumberFormat="1" applyFont="1" applyFill="1">
      <alignment vertical="center"/>
    </xf>
    <xf numFmtId="176" fontId="8" fillId="2" borderId="0" xfId="5" applyNumberFormat="1" applyFont="1" applyFill="1">
      <alignment vertical="center"/>
    </xf>
    <xf numFmtId="9" fontId="7" fillId="2" borderId="0" xfId="4" applyFont="1" applyFill="1">
      <alignment vertical="center"/>
    </xf>
    <xf numFmtId="176" fontId="9" fillId="2" borderId="0" xfId="5" applyNumberFormat="1" applyFont="1" applyFill="1" applyBorder="1" applyAlignment="1">
      <alignment horizontal="left" vertical="center"/>
    </xf>
    <xf numFmtId="176" fontId="9" fillId="2" borderId="0" xfId="5" applyNumberFormat="1" applyFont="1" applyFill="1">
      <alignment vertical="center"/>
    </xf>
    <xf numFmtId="176" fontId="9" fillId="2" borderId="1" xfId="5" applyNumberFormat="1" applyFont="1" applyFill="1" applyBorder="1" applyAlignment="1">
      <alignment horizontal="center" vertical="center"/>
    </xf>
    <xf numFmtId="176" fontId="9" fillId="2" borderId="1" xfId="5" applyNumberFormat="1" applyFont="1" applyFill="1" applyBorder="1" applyAlignment="1">
      <alignment horizontal="left" vertical="center"/>
    </xf>
    <xf numFmtId="176" fontId="9" fillId="2" borderId="1" xfId="5" applyNumberFormat="1" applyFont="1" applyFill="1" applyBorder="1">
      <alignment vertical="center"/>
    </xf>
    <xf numFmtId="176" fontId="7" fillId="2" borderId="1" xfId="5" applyNumberFormat="1" applyFont="1" applyFill="1" applyBorder="1" applyAlignment="1">
      <alignment horizontal="center" vertical="center"/>
    </xf>
    <xf numFmtId="176" fontId="7" fillId="2" borderId="1" xfId="5" applyNumberFormat="1" applyFont="1" applyFill="1" applyBorder="1" applyAlignment="1">
      <alignment horizontal="left" vertical="center"/>
    </xf>
    <xf numFmtId="176" fontId="7" fillId="2" borderId="1" xfId="5" applyNumberFormat="1" applyFont="1" applyFill="1" applyBorder="1">
      <alignment vertical="center"/>
    </xf>
    <xf numFmtId="41" fontId="9" fillId="2" borderId="1" xfId="5" applyFont="1" applyFill="1" applyBorder="1">
      <alignment vertical="center"/>
    </xf>
    <xf numFmtId="176" fontId="7" fillId="2" borderId="0" xfId="5" applyNumberFormat="1" applyFont="1" applyFill="1" applyAlignment="1">
      <alignment horizontal="right" vertical="center" indent="1"/>
    </xf>
    <xf numFmtId="41" fontId="7" fillId="2" borderId="1" xfId="5" applyFont="1" applyFill="1" applyBorder="1">
      <alignment vertical="center"/>
    </xf>
    <xf numFmtId="176" fontId="7" fillId="2" borderId="0" xfId="5" applyNumberFormat="1" applyFont="1" applyFill="1" applyAlignment="1">
      <alignment horizontal="left" vertical="center" indent="1"/>
    </xf>
    <xf numFmtId="176" fontId="7" fillId="2" borderId="0" xfId="5" applyNumberFormat="1" applyFont="1" applyFill="1" applyBorder="1">
      <alignment vertical="center"/>
    </xf>
    <xf numFmtId="176" fontId="7" fillId="2" borderId="2" xfId="5" applyNumberFormat="1" applyFont="1" applyFill="1" applyBorder="1" applyAlignment="1">
      <alignment horizontal="center" vertical="center"/>
    </xf>
    <xf numFmtId="176" fontId="7" fillId="2" borderId="2" xfId="5" applyNumberFormat="1" applyFont="1" applyFill="1" applyBorder="1">
      <alignment vertical="center"/>
    </xf>
    <xf numFmtId="41" fontId="7" fillId="2" borderId="0" xfId="5" applyFont="1" applyFill="1" applyBorder="1">
      <alignment vertical="center"/>
    </xf>
    <xf numFmtId="41" fontId="7" fillId="2" borderId="0" xfId="5" applyFont="1" applyFill="1">
      <alignment vertical="center"/>
    </xf>
    <xf numFmtId="176" fontId="7" fillId="4" borderId="1" xfId="5" applyNumberFormat="1" applyFont="1" applyFill="1" applyBorder="1" applyAlignment="1">
      <alignment horizontal="center" vertical="center"/>
    </xf>
    <xf numFmtId="176" fontId="7" fillId="3" borderId="2" xfId="5" applyNumberFormat="1" applyFont="1" applyFill="1" applyBorder="1" applyAlignment="1">
      <alignment horizontal="center" vertical="center"/>
    </xf>
    <xf numFmtId="176" fontId="7" fillId="2" borderId="3" xfId="5" applyNumberFormat="1" applyFont="1" applyFill="1" applyBorder="1" applyAlignment="1">
      <alignment horizontal="center" vertical="center"/>
    </xf>
    <xf numFmtId="176" fontId="7" fillId="2" borderId="3" xfId="5" applyNumberFormat="1" applyFont="1" applyFill="1" applyBorder="1" applyAlignment="1">
      <alignment horizontal="center" vertical="center" wrapText="1"/>
    </xf>
    <xf numFmtId="176" fontId="7" fillId="2" borderId="5" xfId="5" applyNumberFormat="1" applyFont="1" applyFill="1" applyBorder="1" applyAlignment="1">
      <alignment horizontal="center" vertical="center"/>
    </xf>
    <xf numFmtId="176" fontId="7" fillId="2" borderId="7" xfId="5" applyNumberFormat="1" applyFont="1" applyFill="1" applyBorder="1" applyAlignment="1">
      <alignment horizontal="center" vertical="center"/>
    </xf>
    <xf numFmtId="176" fontId="7" fillId="4" borderId="6" xfId="5" applyNumberFormat="1" applyFont="1" applyFill="1" applyBorder="1" applyAlignment="1">
      <alignment horizontal="center" vertical="center"/>
    </xf>
    <xf numFmtId="176" fontId="7" fillId="2" borderId="4" xfId="5" applyNumberFormat="1" applyFont="1" applyFill="1" applyBorder="1" applyAlignment="1">
      <alignment horizontal="center" vertical="center"/>
    </xf>
    <xf numFmtId="176" fontId="7" fillId="2" borderId="1" xfId="5" applyNumberFormat="1" applyFont="1" applyFill="1" applyBorder="1" applyAlignment="1">
      <alignment horizontal="center" vertical="center" wrapText="1"/>
    </xf>
    <xf numFmtId="176" fontId="7" fillId="2" borderId="0" xfId="0" applyNumberFormat="1" applyFont="1" applyFill="1">
      <alignment vertical="center"/>
    </xf>
    <xf numFmtId="176" fontId="7" fillId="2" borderId="0" xfId="0" applyNumberFormat="1" applyFont="1" applyFill="1" applyBorder="1">
      <alignment vertical="center"/>
    </xf>
    <xf numFmtId="176" fontId="9" fillId="2" borderId="2" xfId="5" applyNumberFormat="1" applyFont="1" applyFill="1" applyBorder="1" applyAlignment="1">
      <alignment horizontal="center" vertical="center"/>
    </xf>
    <xf numFmtId="176" fontId="9" fillId="2" borderId="0" xfId="5" applyNumberFormat="1" applyFont="1" applyFill="1" applyAlignment="1">
      <alignment horizontal="center" vertical="center"/>
    </xf>
    <xf numFmtId="176" fontId="9" fillId="2" borderId="0" xfId="5" applyNumberFormat="1" applyFont="1" applyFill="1" applyBorder="1">
      <alignment vertical="center"/>
    </xf>
    <xf numFmtId="176" fontId="7" fillId="5" borderId="2" xfId="5" applyNumberFormat="1" applyFont="1" applyFill="1" applyBorder="1" applyAlignment="1">
      <alignment horizontal="center" vertical="center"/>
    </xf>
    <xf numFmtId="41" fontId="7" fillId="2" borderId="2" xfId="5" applyFont="1" applyFill="1" applyBorder="1">
      <alignment vertical="center"/>
    </xf>
    <xf numFmtId="176" fontId="7" fillId="2" borderId="3" xfId="5" applyNumberFormat="1" applyFont="1" applyFill="1" applyBorder="1" applyAlignment="1">
      <alignment horizontal="center" vertical="center"/>
    </xf>
    <xf numFmtId="176" fontId="7" fillId="2" borderId="3" xfId="5" applyNumberFormat="1" applyFont="1" applyFill="1" applyBorder="1" applyAlignment="1">
      <alignment horizontal="center" vertical="center" wrapText="1"/>
    </xf>
    <xf numFmtId="176" fontId="7" fillId="2" borderId="0" xfId="5" applyNumberFormat="1" applyFont="1" applyFill="1" applyAlignment="1">
      <alignment horizontal="center" vertical="center"/>
    </xf>
    <xf numFmtId="176" fontId="7" fillId="2" borderId="5" xfId="5" applyNumberFormat="1" applyFont="1" applyFill="1" applyBorder="1" applyAlignment="1">
      <alignment horizontal="left" vertical="center"/>
    </xf>
    <xf numFmtId="176" fontId="7" fillId="2" borderId="6" xfId="5" applyNumberFormat="1" applyFont="1" applyFill="1" applyBorder="1" applyAlignment="1">
      <alignment horizontal="left" vertical="center"/>
    </xf>
    <xf numFmtId="176" fontId="7" fillId="2" borderId="0" xfId="5" applyNumberFormat="1" applyFont="1" applyFill="1" applyBorder="1" applyAlignment="1">
      <alignment horizontal="center" vertical="center"/>
    </xf>
    <xf numFmtId="176" fontId="7" fillId="2" borderId="0" xfId="5" applyNumberFormat="1" applyFont="1" applyFill="1" applyBorder="1" applyAlignment="1">
      <alignment horizontal="left" vertical="center"/>
    </xf>
    <xf numFmtId="9" fontId="7" fillId="2" borderId="1" xfId="4" applyFont="1" applyFill="1" applyBorder="1">
      <alignment vertical="center"/>
    </xf>
    <xf numFmtId="176" fontId="9" fillId="2" borderId="1" xfId="5" applyNumberFormat="1" applyFont="1" applyFill="1" applyBorder="1" applyAlignment="1">
      <alignment horizontal="right" vertical="center"/>
    </xf>
    <xf numFmtId="41" fontId="9" fillId="2" borderId="1" xfId="5" applyFont="1" applyFill="1" applyBorder="1" applyAlignment="1">
      <alignment horizontal="right" vertical="center"/>
    </xf>
    <xf numFmtId="176" fontId="7" fillId="2" borderId="1" xfId="5" applyNumberFormat="1" applyFont="1" applyFill="1" applyBorder="1" applyAlignment="1">
      <alignment horizontal="center" vertical="center"/>
    </xf>
    <xf numFmtId="176" fontId="7" fillId="2" borderId="1" xfId="5" applyNumberFormat="1" applyFont="1" applyFill="1" applyBorder="1" applyAlignment="1">
      <alignment horizontal="center" vertical="center" wrapText="1"/>
    </xf>
    <xf numFmtId="176" fontId="7" fillId="2" borderId="6" xfId="5" applyNumberFormat="1" applyFont="1" applyFill="1" applyBorder="1" applyAlignment="1">
      <alignment horizontal="center" vertical="center"/>
    </xf>
  </cellXfs>
  <cellStyles count="6">
    <cellStyle name="Comma [0] 2" xfId="1"/>
    <cellStyle name="Normal 2" xfId="2"/>
    <cellStyle name="Percent 2" xfId="3"/>
    <cellStyle name="백분율" xfId="4" builtinId="5"/>
    <cellStyle name="쉼표 [0]" xfId="5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C78"/>
  <sheetViews>
    <sheetView view="pageBreakPreview" topLeftCell="A16" zoomScale="86" zoomScaleNormal="100" zoomScaleSheetLayoutView="86" workbookViewId="0">
      <selection activeCell="D32" sqref="D32"/>
    </sheetView>
  </sheetViews>
  <sheetFormatPr defaultColWidth="8.9140625" defaultRowHeight="16" x14ac:dyDescent="0.25"/>
  <cols>
    <col min="1" max="1" width="4.08203125" style="2" customWidth="1"/>
    <col min="2" max="2" width="16.1640625" style="2" customWidth="1"/>
    <col min="3" max="7" width="8.9140625" style="2"/>
    <col min="8" max="8" width="8.25" style="2" customWidth="1"/>
    <col min="9" max="9" width="8.9140625" style="2"/>
    <col min="10" max="10" width="8.33203125" style="2" bestFit="1" customWidth="1"/>
    <col min="11" max="16384" width="8.9140625" style="2"/>
  </cols>
  <sheetData>
    <row r="1" spans="1:18" x14ac:dyDescent="0.25">
      <c r="A1" s="1" t="s">
        <v>192</v>
      </c>
      <c r="Q1" s="3" t="s">
        <v>200</v>
      </c>
      <c r="R1" s="3">
        <v>10</v>
      </c>
    </row>
    <row r="2" spans="1:18" x14ac:dyDescent="0.25">
      <c r="A2" s="1"/>
    </row>
    <row r="4" spans="1:18" x14ac:dyDescent="0.25">
      <c r="A4" s="2">
        <v>1</v>
      </c>
      <c r="B4" s="2" t="s">
        <v>95</v>
      </c>
    </row>
    <row r="5" spans="1:18" x14ac:dyDescent="0.25">
      <c r="B5" s="2" t="s">
        <v>168</v>
      </c>
    </row>
    <row r="6" spans="1:18" x14ac:dyDescent="0.25">
      <c r="B6" s="2" t="s">
        <v>86</v>
      </c>
      <c r="E6" s="4">
        <v>0.4</v>
      </c>
    </row>
    <row r="7" spans="1:18" x14ac:dyDescent="0.25">
      <c r="B7" s="2" t="s">
        <v>124</v>
      </c>
      <c r="E7" s="2">
        <v>160000</v>
      </c>
    </row>
    <row r="8" spans="1:18" s="6" customFormat="1" x14ac:dyDescent="0.25">
      <c r="B8" s="5" t="s">
        <v>178</v>
      </c>
      <c r="C8" s="35"/>
      <c r="D8" s="35"/>
      <c r="E8" s="35"/>
      <c r="F8" s="35"/>
    </row>
    <row r="9" spans="1:18" x14ac:dyDescent="0.25">
      <c r="B9" s="2" t="s">
        <v>185</v>
      </c>
    </row>
    <row r="10" spans="1:18" s="6" customFormat="1" x14ac:dyDescent="0.25">
      <c r="B10" s="2"/>
    </row>
    <row r="11" spans="1:18" x14ac:dyDescent="0.25">
      <c r="A11" s="2">
        <v>2</v>
      </c>
      <c r="B11" s="2" t="s">
        <v>14</v>
      </c>
      <c r="E11" s="16"/>
      <c r="I11" s="17"/>
      <c r="J11" s="17"/>
      <c r="K11" s="17"/>
      <c r="L11" s="17"/>
      <c r="M11" s="17"/>
    </row>
    <row r="12" spans="1:18" x14ac:dyDescent="0.25">
      <c r="B12" s="12"/>
      <c r="C12" s="10" t="s">
        <v>41</v>
      </c>
      <c r="D12" s="10" t="s">
        <v>42</v>
      </c>
      <c r="E12" s="10" t="s">
        <v>18</v>
      </c>
      <c r="I12" s="17"/>
      <c r="J12" s="17"/>
      <c r="K12" s="17"/>
      <c r="L12" s="17"/>
      <c r="M12" s="17"/>
    </row>
    <row r="13" spans="1:18" x14ac:dyDescent="0.25">
      <c r="B13" s="11" t="s">
        <v>135</v>
      </c>
      <c r="C13" s="12">
        <v>5000</v>
      </c>
      <c r="D13" s="12">
        <v>8000</v>
      </c>
      <c r="E13" s="12">
        <v>12000</v>
      </c>
      <c r="I13" s="17"/>
      <c r="J13" s="17"/>
      <c r="K13" s="17"/>
      <c r="L13" s="17"/>
      <c r="M13" s="17"/>
    </row>
    <row r="14" spans="1:18" x14ac:dyDescent="0.25">
      <c r="E14" s="16"/>
    </row>
    <row r="15" spans="1:18" x14ac:dyDescent="0.25">
      <c r="A15" s="2">
        <v>3</v>
      </c>
      <c r="B15" s="2" t="s">
        <v>68</v>
      </c>
    </row>
    <row r="16" spans="1:18" x14ac:dyDescent="0.25">
      <c r="C16" s="18" t="s">
        <v>69</v>
      </c>
      <c r="D16" s="18" t="s">
        <v>41</v>
      </c>
      <c r="E16" s="18" t="s">
        <v>42</v>
      </c>
      <c r="F16" s="18" t="s">
        <v>18</v>
      </c>
    </row>
    <row r="17" spans="1:6" x14ac:dyDescent="0.25">
      <c r="B17" s="2" t="s">
        <v>111</v>
      </c>
      <c r="C17" s="2">
        <v>100000</v>
      </c>
      <c r="D17" s="2">
        <f>C17</f>
        <v>100000</v>
      </c>
      <c r="E17" s="2">
        <f>D17</f>
        <v>100000</v>
      </c>
      <c r="F17" s="2">
        <f>E17</f>
        <v>100000</v>
      </c>
    </row>
    <row r="18" spans="1:6" x14ac:dyDescent="0.25">
      <c r="B18" s="2" t="s">
        <v>118</v>
      </c>
      <c r="C18" s="19">
        <v>200000</v>
      </c>
      <c r="D18" s="19">
        <f>C18+D21-C13</f>
        <v>215000</v>
      </c>
      <c r="E18" s="19">
        <f>D18+E21-D13</f>
        <v>231000</v>
      </c>
      <c r="F18" s="19">
        <f>E18+F21-E13</f>
        <v>239000</v>
      </c>
    </row>
    <row r="19" spans="1:6" x14ac:dyDescent="0.25">
      <c r="B19" s="2" t="s">
        <v>112</v>
      </c>
      <c r="C19" s="2">
        <f>SUM(C17:C18)</f>
        <v>300000</v>
      </c>
      <c r="D19" s="2">
        <f>SUM(D17:D18)</f>
        <v>315000</v>
      </c>
      <c r="E19" s="2">
        <f>SUM(E17:E18)</f>
        <v>331000</v>
      </c>
      <c r="F19" s="2">
        <f>SUM(F17:F18)</f>
        <v>339000</v>
      </c>
    </row>
    <row r="21" spans="1:6" x14ac:dyDescent="0.25">
      <c r="B21" s="2" t="s">
        <v>113</v>
      </c>
      <c r="D21" s="2">
        <v>20000</v>
      </c>
      <c r="E21" s="2">
        <v>24000</v>
      </c>
      <c r="F21" s="2">
        <v>20000</v>
      </c>
    </row>
    <row r="24" spans="1:6" x14ac:dyDescent="0.25">
      <c r="A24" s="2" t="s">
        <v>195</v>
      </c>
    </row>
    <row r="27" spans="1:6" x14ac:dyDescent="0.25">
      <c r="A27" s="2" t="s">
        <v>107</v>
      </c>
      <c r="B27" s="2" t="s">
        <v>85</v>
      </c>
    </row>
    <row r="29" spans="1:6" x14ac:dyDescent="0.25">
      <c r="A29" s="2">
        <v>1</v>
      </c>
      <c r="B29" s="2" t="s">
        <v>136</v>
      </c>
    </row>
    <row r="30" spans="1:6" x14ac:dyDescent="0.25">
      <c r="B30" s="2" t="s">
        <v>87</v>
      </c>
      <c r="D30" s="2">
        <f>E7</f>
        <v>160000</v>
      </c>
    </row>
    <row r="31" spans="1:6" x14ac:dyDescent="0.25">
      <c r="B31" s="2" t="s">
        <v>137</v>
      </c>
      <c r="D31" s="19">
        <f>C19*E6</f>
        <v>120000</v>
      </c>
    </row>
    <row r="32" spans="1:6" x14ac:dyDescent="0.25">
      <c r="B32" s="2" t="s">
        <v>51</v>
      </c>
      <c r="D32" s="21">
        <f>D30-D31</f>
        <v>40000</v>
      </c>
    </row>
    <row r="34" spans="1:29" x14ac:dyDescent="0.25">
      <c r="A34" s="2">
        <v>2</v>
      </c>
      <c r="B34" s="2" t="s">
        <v>74</v>
      </c>
      <c r="C34" s="17"/>
      <c r="D34" s="17"/>
      <c r="E34" s="17"/>
      <c r="F34" s="17"/>
      <c r="G34" s="17"/>
      <c r="H34" s="17"/>
      <c r="I34" s="20"/>
    </row>
    <row r="35" spans="1:29" x14ac:dyDescent="0.25">
      <c r="B35" s="12"/>
      <c r="C35" s="10" t="s">
        <v>12</v>
      </c>
      <c r="D35" s="10" t="s">
        <v>13</v>
      </c>
      <c r="E35" s="10" t="s">
        <v>17</v>
      </c>
      <c r="F35" s="10" t="s">
        <v>10</v>
      </c>
      <c r="G35" s="17"/>
      <c r="H35" s="17"/>
      <c r="I35" s="20"/>
    </row>
    <row r="36" spans="1:29" x14ac:dyDescent="0.25">
      <c r="B36" s="12" t="s">
        <v>74</v>
      </c>
      <c r="C36" s="12">
        <f>D32</f>
        <v>40000</v>
      </c>
      <c r="D36" s="12">
        <f>C36+D37</f>
        <v>36000</v>
      </c>
      <c r="E36" s="12">
        <f>D36+E37</f>
        <v>32000</v>
      </c>
      <c r="F36" s="12">
        <f>E36+F37</f>
        <v>28000</v>
      </c>
      <c r="G36" s="17"/>
      <c r="H36" s="17"/>
      <c r="I36" s="20"/>
    </row>
    <row r="37" spans="1:29" x14ac:dyDescent="0.25">
      <c r="B37" s="12" t="s">
        <v>186</v>
      </c>
      <c r="C37" s="15">
        <v>0</v>
      </c>
      <c r="D37" s="12">
        <f>-$D$32/$R$1</f>
        <v>-4000</v>
      </c>
      <c r="E37" s="12">
        <f>-$D$32/$R$1</f>
        <v>-4000</v>
      </c>
      <c r="F37" s="12">
        <f>-$D$32/$R$1</f>
        <v>-4000</v>
      </c>
      <c r="G37" s="17"/>
      <c r="H37" s="17"/>
      <c r="I37" s="20"/>
    </row>
    <row r="38" spans="1:29" x14ac:dyDescent="0.25">
      <c r="C38" s="17"/>
      <c r="D38" s="17"/>
      <c r="E38" s="17"/>
      <c r="F38" s="17"/>
      <c r="G38" s="17"/>
      <c r="H38" s="17"/>
      <c r="I38" s="20"/>
    </row>
    <row r="39" spans="1:29" x14ac:dyDescent="0.25">
      <c r="A39" s="2">
        <v>3</v>
      </c>
      <c r="B39" s="6" t="s">
        <v>155</v>
      </c>
    </row>
    <row r="40" spans="1:29" x14ac:dyDescent="0.25">
      <c r="B40" s="6"/>
      <c r="D40" s="36" t="s">
        <v>190</v>
      </c>
      <c r="E40" s="36"/>
    </row>
    <row r="41" spans="1:29" ht="15" customHeight="1" x14ac:dyDescent="0.25">
      <c r="B41" s="24"/>
      <c r="C41" s="24" t="s">
        <v>87</v>
      </c>
      <c r="D41" s="25" t="s">
        <v>181</v>
      </c>
      <c r="E41" s="25" t="s">
        <v>106</v>
      </c>
      <c r="F41" s="25" t="s">
        <v>103</v>
      </c>
      <c r="G41" s="25" t="s">
        <v>61</v>
      </c>
      <c r="H41" s="25" t="s">
        <v>62</v>
      </c>
    </row>
    <row r="42" spans="1:29" x14ac:dyDescent="0.25">
      <c r="B42" s="29"/>
      <c r="C42" s="29"/>
      <c r="D42" s="29"/>
      <c r="E42" s="29"/>
      <c r="F42" s="29"/>
      <c r="G42" s="29"/>
      <c r="H42" s="29"/>
    </row>
    <row r="43" spans="1:29" x14ac:dyDescent="0.25">
      <c r="B43" s="12" t="s">
        <v>41</v>
      </c>
      <c r="C43" s="12">
        <f>$E$7</f>
        <v>160000</v>
      </c>
      <c r="D43" s="12">
        <f>D37</f>
        <v>-4000</v>
      </c>
      <c r="E43" s="12">
        <f>D21*E6</f>
        <v>8000</v>
      </c>
      <c r="F43" s="12">
        <f>-C13*E6</f>
        <v>-2000</v>
      </c>
      <c r="G43" s="15">
        <v>0</v>
      </c>
      <c r="H43" s="12">
        <f>SUM(C43:G43)</f>
        <v>162000</v>
      </c>
    </row>
    <row r="44" spans="1:29" x14ac:dyDescent="0.25">
      <c r="B44" s="12" t="s">
        <v>42</v>
      </c>
      <c r="C44" s="12">
        <f>$E$7</f>
        <v>160000</v>
      </c>
      <c r="D44" s="12">
        <f>E37</f>
        <v>-4000</v>
      </c>
      <c r="E44" s="12">
        <f>E21*E6</f>
        <v>9600</v>
      </c>
      <c r="F44" s="12">
        <f>-D13*E6</f>
        <v>-3200</v>
      </c>
      <c r="G44" s="12">
        <f>SUM(D43:G43)</f>
        <v>2000</v>
      </c>
      <c r="H44" s="12">
        <f>SUM(C44:G44)</f>
        <v>164400</v>
      </c>
    </row>
    <row r="45" spans="1:29" x14ac:dyDescent="0.25">
      <c r="B45" s="12" t="s">
        <v>18</v>
      </c>
      <c r="C45" s="12">
        <f>$E$7</f>
        <v>160000</v>
      </c>
      <c r="D45" s="12">
        <f>F37</f>
        <v>-4000</v>
      </c>
      <c r="E45" s="12">
        <f>F21*E6</f>
        <v>8000</v>
      </c>
      <c r="F45" s="12">
        <f>-E13*E6</f>
        <v>-4800</v>
      </c>
      <c r="G45" s="12">
        <f>SUM(D44:G44)</f>
        <v>4400</v>
      </c>
      <c r="H45" s="12">
        <f>SUM(C45:G45)</f>
        <v>163600</v>
      </c>
    </row>
    <row r="46" spans="1:29" x14ac:dyDescent="0.25">
      <c r="B46" s="17" t="s">
        <v>202</v>
      </c>
      <c r="C46" s="17"/>
      <c r="D46" s="17"/>
      <c r="E46" s="17"/>
      <c r="F46" s="17"/>
      <c r="G46" s="17"/>
    </row>
    <row r="47" spans="1:29" x14ac:dyDescent="0.25">
      <c r="I47" s="17"/>
    </row>
    <row r="48" spans="1:29" x14ac:dyDescent="0.25">
      <c r="A48" s="31"/>
      <c r="B48" s="2" t="s">
        <v>70</v>
      </c>
      <c r="I48" s="32"/>
      <c r="J48" s="31"/>
      <c r="K48" s="21"/>
      <c r="L48" s="31"/>
      <c r="M48" s="31"/>
      <c r="N48" s="32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</row>
    <row r="49" spans="1:29" ht="15" customHeight="1" x14ac:dyDescent="0.25">
      <c r="A49" s="31"/>
      <c r="B49" s="24"/>
      <c r="C49" s="25" t="s">
        <v>82</v>
      </c>
      <c r="D49" s="25" t="s">
        <v>51</v>
      </c>
      <c r="E49" s="25" t="s">
        <v>173</v>
      </c>
      <c r="I49" s="32"/>
      <c r="J49" s="31"/>
      <c r="K49" s="21"/>
      <c r="L49" s="31"/>
      <c r="M49" s="31"/>
      <c r="N49" s="32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</row>
    <row r="50" spans="1:29" x14ac:dyDescent="0.25">
      <c r="B50" s="29"/>
      <c r="C50" s="29"/>
      <c r="D50" s="29"/>
      <c r="E50" s="29"/>
    </row>
    <row r="51" spans="1:29" x14ac:dyDescent="0.25">
      <c r="B51" s="12" t="s">
        <v>15</v>
      </c>
      <c r="C51" s="12">
        <f>C19*E6</f>
        <v>120000</v>
      </c>
      <c r="D51" s="12">
        <f>C36</f>
        <v>40000</v>
      </c>
      <c r="E51" s="12">
        <f>SUM(C51:D51)</f>
        <v>160000</v>
      </c>
    </row>
    <row r="52" spans="1:29" x14ac:dyDescent="0.25">
      <c r="B52" s="12" t="s">
        <v>41</v>
      </c>
      <c r="C52" s="12">
        <f>D19*E6</f>
        <v>126000</v>
      </c>
      <c r="D52" s="12">
        <f>D36</f>
        <v>36000</v>
      </c>
      <c r="E52" s="12">
        <f>SUM(C52:D52)</f>
        <v>162000</v>
      </c>
      <c r="M52" s="2" t="s">
        <v>189</v>
      </c>
    </row>
    <row r="53" spans="1:29" x14ac:dyDescent="0.25">
      <c r="B53" s="12" t="s">
        <v>42</v>
      </c>
      <c r="C53" s="12">
        <f>E19*E6</f>
        <v>132400</v>
      </c>
      <c r="D53" s="12">
        <f>E36</f>
        <v>32000</v>
      </c>
      <c r="E53" s="12">
        <f>SUM(C53:D53)</f>
        <v>164400</v>
      </c>
    </row>
    <row r="54" spans="1:29" x14ac:dyDescent="0.25">
      <c r="B54" s="12" t="s">
        <v>18</v>
      </c>
      <c r="C54" s="12">
        <f>F19*E6</f>
        <v>135600</v>
      </c>
      <c r="D54" s="12">
        <f>F36</f>
        <v>28000</v>
      </c>
      <c r="E54" s="12">
        <f>SUM(C54:D54)</f>
        <v>163600</v>
      </c>
    </row>
    <row r="57" spans="1:29" s="6" customFormat="1" x14ac:dyDescent="0.25">
      <c r="A57" s="2">
        <v>4</v>
      </c>
      <c r="B57" s="6" t="s">
        <v>93</v>
      </c>
    </row>
    <row r="58" spans="1:29" s="6" customFormat="1" x14ac:dyDescent="0.25">
      <c r="B58" s="33"/>
      <c r="C58" s="33" t="s">
        <v>79</v>
      </c>
      <c r="D58" s="33" t="s">
        <v>80</v>
      </c>
      <c r="E58" s="33" t="s">
        <v>47</v>
      </c>
    </row>
    <row r="59" spans="1:29" s="6" customFormat="1" x14ac:dyDescent="0.25">
      <c r="B59" s="6" t="s">
        <v>194</v>
      </c>
      <c r="C59" s="6">
        <f>E52</f>
        <v>162000</v>
      </c>
      <c r="D59" s="6">
        <f>E53</f>
        <v>164400</v>
      </c>
      <c r="E59" s="6">
        <f>E54</f>
        <v>163600</v>
      </c>
      <c r="I59" s="2"/>
      <c r="J59" s="2"/>
      <c r="K59" s="2"/>
      <c r="L59" s="2"/>
      <c r="M59" s="2"/>
    </row>
    <row r="60" spans="1:29" s="6" customFormat="1" x14ac:dyDescent="0.25">
      <c r="B60" s="6" t="s">
        <v>67</v>
      </c>
      <c r="C60" s="17">
        <f>SUM(D43:E43)</f>
        <v>4000</v>
      </c>
      <c r="D60" s="17">
        <f>SUM(D44:E44)</f>
        <v>5600</v>
      </c>
      <c r="E60" s="17">
        <f>SUM(D45:E45)</f>
        <v>4000</v>
      </c>
      <c r="I60" s="2"/>
      <c r="J60" s="2"/>
      <c r="K60" s="2"/>
      <c r="L60" s="2"/>
      <c r="M60" s="2"/>
    </row>
    <row r="61" spans="1:29" s="6" customFormat="1" x14ac:dyDescent="0.25">
      <c r="I61" s="2"/>
      <c r="J61" s="2"/>
      <c r="K61" s="2"/>
      <c r="L61" s="2"/>
      <c r="M61" s="2"/>
    </row>
    <row r="62" spans="1:29" s="6" customFormat="1" x14ac:dyDescent="0.25">
      <c r="I62" s="2"/>
      <c r="J62" s="2"/>
      <c r="K62" s="2"/>
      <c r="L62" s="2"/>
      <c r="M62" s="2"/>
    </row>
    <row r="63" spans="1:29" x14ac:dyDescent="0.25">
      <c r="A63" s="2">
        <v>5</v>
      </c>
      <c r="B63" s="2" t="s">
        <v>171</v>
      </c>
    </row>
    <row r="64" spans="1:29" x14ac:dyDescent="0.25">
      <c r="A64" s="6"/>
      <c r="B64" s="6" t="s">
        <v>5</v>
      </c>
      <c r="C64" s="6"/>
      <c r="D64" s="6"/>
      <c r="E64" s="6"/>
    </row>
    <row r="65" spans="2:9" s="6" customFormat="1" x14ac:dyDescent="0.25">
      <c r="B65" s="34" t="s">
        <v>104</v>
      </c>
      <c r="C65" s="6" t="s">
        <v>187</v>
      </c>
      <c r="E65" s="6">
        <f>C43</f>
        <v>160000</v>
      </c>
      <c r="F65" s="34" t="s">
        <v>105</v>
      </c>
      <c r="G65" s="6" t="s">
        <v>20</v>
      </c>
      <c r="I65" s="6">
        <f>E65</f>
        <v>160000</v>
      </c>
    </row>
    <row r="66" spans="2:9" s="6" customFormat="1" x14ac:dyDescent="0.25"/>
    <row r="67" spans="2:9" s="6" customFormat="1" x14ac:dyDescent="0.25">
      <c r="B67" s="6" t="s">
        <v>75</v>
      </c>
    </row>
    <row r="68" spans="2:9" s="6" customFormat="1" x14ac:dyDescent="0.25">
      <c r="B68" s="34" t="s">
        <v>104</v>
      </c>
      <c r="C68" s="6" t="s">
        <v>20</v>
      </c>
      <c r="E68" s="6">
        <f>-F43</f>
        <v>2000</v>
      </c>
      <c r="F68" s="34" t="s">
        <v>105</v>
      </c>
      <c r="G68" s="6" t="s">
        <v>50</v>
      </c>
      <c r="I68" s="6">
        <f>C60</f>
        <v>4000</v>
      </c>
    </row>
    <row r="69" spans="2:9" s="6" customFormat="1" x14ac:dyDescent="0.25">
      <c r="C69" s="6" t="s">
        <v>187</v>
      </c>
      <c r="E69" s="6">
        <f>I68-E68</f>
        <v>2000</v>
      </c>
    </row>
    <row r="70" spans="2:9" s="6" customFormat="1" x14ac:dyDescent="0.25"/>
    <row r="71" spans="2:9" s="6" customFormat="1" x14ac:dyDescent="0.25">
      <c r="B71" s="6" t="s">
        <v>6</v>
      </c>
    </row>
    <row r="72" spans="2:9" s="6" customFormat="1" x14ac:dyDescent="0.25">
      <c r="B72" s="34" t="s">
        <v>104</v>
      </c>
      <c r="C72" s="6" t="s">
        <v>20</v>
      </c>
      <c r="E72" s="6">
        <f>-F44</f>
        <v>3200</v>
      </c>
      <c r="F72" s="34" t="s">
        <v>105</v>
      </c>
      <c r="G72" s="6" t="s">
        <v>46</v>
      </c>
      <c r="I72" s="6">
        <f>D60</f>
        <v>5600</v>
      </c>
    </row>
    <row r="73" spans="2:9" s="6" customFormat="1" x14ac:dyDescent="0.25">
      <c r="C73" s="6" t="s">
        <v>187</v>
      </c>
      <c r="E73" s="6">
        <f>I72-E72</f>
        <v>2400</v>
      </c>
    </row>
    <row r="74" spans="2:9" s="6" customFormat="1" x14ac:dyDescent="0.25"/>
    <row r="75" spans="2:9" s="6" customFormat="1" x14ac:dyDescent="0.25">
      <c r="B75" s="6" t="s">
        <v>7</v>
      </c>
    </row>
    <row r="76" spans="2:9" s="6" customFormat="1" x14ac:dyDescent="0.25">
      <c r="B76" s="34" t="s">
        <v>104</v>
      </c>
      <c r="C76" s="6" t="s">
        <v>20</v>
      </c>
      <c r="E76" s="6">
        <f>-F45</f>
        <v>4800</v>
      </c>
      <c r="F76" s="34" t="s">
        <v>105</v>
      </c>
      <c r="G76" s="6" t="s">
        <v>46</v>
      </c>
      <c r="I76" s="6">
        <f>E60</f>
        <v>4000</v>
      </c>
    </row>
    <row r="77" spans="2:9" s="6" customFormat="1" x14ac:dyDescent="0.25">
      <c r="F77" s="34"/>
      <c r="G77" s="6" t="s">
        <v>187</v>
      </c>
      <c r="I77" s="6">
        <f>E76-I76</f>
        <v>800</v>
      </c>
    </row>
    <row r="78" spans="2:9" s="6" customFormat="1" x14ac:dyDescent="0.25"/>
  </sheetData>
  <mergeCells count="12">
    <mergeCell ref="F41:F42"/>
    <mergeCell ref="G41:G42"/>
    <mergeCell ref="H41:H42"/>
    <mergeCell ref="D40:E40"/>
    <mergeCell ref="B49:B50"/>
    <mergeCell ref="C49:C50"/>
    <mergeCell ref="E49:E50"/>
    <mergeCell ref="B41:B42"/>
    <mergeCell ref="C41:C42"/>
    <mergeCell ref="E41:E42"/>
    <mergeCell ref="D41:D42"/>
    <mergeCell ref="D49:D50"/>
  </mergeCells>
  <phoneticPr fontId="4" type="noConversion"/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C89"/>
  <sheetViews>
    <sheetView view="pageBreakPreview" topLeftCell="A46" zoomScale="96" zoomScaleNormal="100" zoomScaleSheetLayoutView="96" workbookViewId="0">
      <selection activeCell="D62" sqref="D62"/>
    </sheetView>
  </sheetViews>
  <sheetFormatPr defaultColWidth="8.9140625" defaultRowHeight="16" x14ac:dyDescent="0.25"/>
  <cols>
    <col min="1" max="1" width="3.58203125" style="2" customWidth="1"/>
    <col min="2" max="2" width="9.25" style="2" customWidth="1"/>
    <col min="3" max="7" width="8.9140625" style="2"/>
    <col min="8" max="8" width="8.25" style="2" customWidth="1"/>
    <col min="9" max="9" width="8.9140625" style="2"/>
    <col min="10" max="10" width="9.25" style="2" customWidth="1"/>
    <col min="11" max="16384" width="8.9140625" style="2"/>
  </cols>
  <sheetData>
    <row r="1" spans="1:13" x14ac:dyDescent="0.25">
      <c r="A1" s="1" t="s">
        <v>193</v>
      </c>
      <c r="K1" s="3" t="s">
        <v>201</v>
      </c>
      <c r="L1" s="3">
        <v>10</v>
      </c>
    </row>
    <row r="2" spans="1:13" x14ac:dyDescent="0.25">
      <c r="A2" s="1"/>
    </row>
    <row r="4" spans="1:13" x14ac:dyDescent="0.25">
      <c r="A4" s="2">
        <v>1</v>
      </c>
      <c r="B4" s="2" t="s">
        <v>95</v>
      </c>
    </row>
    <row r="5" spans="1:13" x14ac:dyDescent="0.25">
      <c r="B5" s="2" t="s">
        <v>169</v>
      </c>
    </row>
    <row r="6" spans="1:13" x14ac:dyDescent="0.25">
      <c r="B6" s="2" t="s">
        <v>86</v>
      </c>
      <c r="E6" s="4">
        <v>0.4</v>
      </c>
    </row>
    <row r="7" spans="1:13" x14ac:dyDescent="0.25">
      <c r="B7" s="2" t="s">
        <v>124</v>
      </c>
      <c r="E7" s="2">
        <v>180000</v>
      </c>
    </row>
    <row r="8" spans="1:13" s="6" customFormat="1" x14ac:dyDescent="0.25">
      <c r="B8" s="5" t="s">
        <v>178</v>
      </c>
      <c r="C8" s="35"/>
      <c r="D8" s="35"/>
      <c r="E8" s="35"/>
      <c r="F8" s="35"/>
    </row>
    <row r="9" spans="1:13" x14ac:dyDescent="0.25">
      <c r="B9" s="2" t="s">
        <v>180</v>
      </c>
    </row>
    <row r="10" spans="1:13" s="6" customFormat="1" x14ac:dyDescent="0.25">
      <c r="B10" s="7"/>
      <c r="C10" s="7" t="s">
        <v>49</v>
      </c>
      <c r="D10" s="7" t="s">
        <v>21</v>
      </c>
      <c r="E10" s="7" t="s">
        <v>34</v>
      </c>
      <c r="F10" s="7" t="s">
        <v>35</v>
      </c>
    </row>
    <row r="11" spans="1:13" s="6" customFormat="1" x14ac:dyDescent="0.25">
      <c r="B11" s="8" t="s">
        <v>33</v>
      </c>
      <c r="C11" s="9">
        <v>30000</v>
      </c>
      <c r="D11" s="9">
        <v>25000</v>
      </c>
      <c r="E11" s="9">
        <f>C11-D11</f>
        <v>5000</v>
      </c>
      <c r="F11" s="9">
        <v>5</v>
      </c>
    </row>
    <row r="12" spans="1:13" s="6" customFormat="1" x14ac:dyDescent="0.25">
      <c r="B12" s="2"/>
    </row>
    <row r="13" spans="1:13" x14ac:dyDescent="0.25">
      <c r="A13" s="2">
        <v>2</v>
      </c>
      <c r="B13" s="2" t="s">
        <v>14</v>
      </c>
      <c r="E13" s="16"/>
      <c r="I13" s="17"/>
      <c r="J13" s="17"/>
      <c r="K13" s="17"/>
      <c r="L13" s="17"/>
      <c r="M13" s="17"/>
    </row>
    <row r="14" spans="1:13" x14ac:dyDescent="0.25">
      <c r="B14" s="12"/>
      <c r="C14" s="10" t="s">
        <v>8</v>
      </c>
      <c r="D14" s="10" t="s">
        <v>9</v>
      </c>
      <c r="E14" s="16"/>
      <c r="I14" s="17"/>
      <c r="J14" s="17"/>
      <c r="K14" s="17"/>
      <c r="L14" s="17"/>
      <c r="M14" s="17"/>
    </row>
    <row r="15" spans="1:13" x14ac:dyDescent="0.25">
      <c r="B15" s="11" t="s">
        <v>135</v>
      </c>
      <c r="C15" s="12">
        <v>12000</v>
      </c>
      <c r="D15" s="12">
        <v>15000</v>
      </c>
      <c r="E15" s="16"/>
      <c r="I15" s="17"/>
      <c r="J15" s="17"/>
      <c r="K15" s="17"/>
      <c r="L15" s="17"/>
      <c r="M15" s="17"/>
    </row>
    <row r="16" spans="1:13" x14ac:dyDescent="0.25">
      <c r="E16" s="16"/>
    </row>
    <row r="17" spans="1:5" x14ac:dyDescent="0.25">
      <c r="A17" s="2">
        <v>3</v>
      </c>
      <c r="B17" s="2" t="s">
        <v>55</v>
      </c>
    </row>
    <row r="18" spans="1:5" x14ac:dyDescent="0.25">
      <c r="C18" s="18" t="s">
        <v>63</v>
      </c>
      <c r="D18" s="18" t="s">
        <v>8</v>
      </c>
      <c r="E18" s="18" t="s">
        <v>9</v>
      </c>
    </row>
    <row r="19" spans="1:5" x14ac:dyDescent="0.25">
      <c r="B19" s="2" t="s">
        <v>111</v>
      </c>
      <c r="C19" s="2">
        <v>100000</v>
      </c>
      <c r="D19" s="2">
        <f>C19</f>
        <v>100000</v>
      </c>
      <c r="E19" s="2">
        <f>D19</f>
        <v>100000</v>
      </c>
    </row>
    <row r="20" spans="1:5" x14ac:dyDescent="0.25">
      <c r="B20" s="2" t="s">
        <v>59</v>
      </c>
      <c r="C20" s="17">
        <v>200000</v>
      </c>
      <c r="D20" s="17">
        <f>C20+D24-C15</f>
        <v>218000</v>
      </c>
      <c r="E20" s="17">
        <f>D20+E24-D15</f>
        <v>238000</v>
      </c>
    </row>
    <row r="21" spans="1:5" x14ac:dyDescent="0.25">
      <c r="B21" s="2" t="s">
        <v>162</v>
      </c>
      <c r="C21" s="37">
        <v>0</v>
      </c>
      <c r="D21" s="19">
        <v>2000</v>
      </c>
      <c r="E21" s="19">
        <v>3000</v>
      </c>
    </row>
    <row r="22" spans="1:5" x14ac:dyDescent="0.25">
      <c r="B22" s="2" t="s">
        <v>112</v>
      </c>
      <c r="C22" s="2">
        <f>SUM(C19:C20)</f>
        <v>300000</v>
      </c>
      <c r="D22" s="2">
        <f>SUM(D19:D21)</f>
        <v>320000</v>
      </c>
      <c r="E22" s="2">
        <f>SUM(E19:E21)</f>
        <v>341000</v>
      </c>
    </row>
    <row r="24" spans="1:5" x14ac:dyDescent="0.25">
      <c r="B24" s="2" t="s">
        <v>113</v>
      </c>
      <c r="D24" s="2">
        <v>30000</v>
      </c>
      <c r="E24" s="2">
        <v>35000</v>
      </c>
    </row>
    <row r="26" spans="1:5" x14ac:dyDescent="0.25">
      <c r="B26" s="2" t="s">
        <v>203</v>
      </c>
    </row>
    <row r="28" spans="1:5" x14ac:dyDescent="0.25">
      <c r="A28" s="2" t="s">
        <v>196</v>
      </c>
    </row>
    <row r="31" spans="1:5" x14ac:dyDescent="0.25">
      <c r="A31" s="2" t="s">
        <v>107</v>
      </c>
      <c r="B31" s="2" t="s">
        <v>85</v>
      </c>
    </row>
    <row r="33" spans="1:9" x14ac:dyDescent="0.25">
      <c r="A33" s="2">
        <v>1</v>
      </c>
      <c r="B33" s="2" t="s">
        <v>121</v>
      </c>
    </row>
    <row r="34" spans="1:9" x14ac:dyDescent="0.25">
      <c r="B34" s="2" t="s">
        <v>60</v>
      </c>
      <c r="D34" s="2">
        <f>E7</f>
        <v>180000</v>
      </c>
    </row>
    <row r="35" spans="1:9" x14ac:dyDescent="0.25">
      <c r="B35" s="2" t="s">
        <v>122</v>
      </c>
      <c r="D35" s="17">
        <f>C22*E6</f>
        <v>120000</v>
      </c>
    </row>
    <row r="36" spans="1:9" x14ac:dyDescent="0.25">
      <c r="B36" s="2" t="s">
        <v>163</v>
      </c>
      <c r="D36" s="19">
        <f>E11*E6</f>
        <v>2000</v>
      </c>
    </row>
    <row r="37" spans="1:9" x14ac:dyDescent="0.25">
      <c r="B37" s="2" t="s">
        <v>51</v>
      </c>
      <c r="D37" s="2">
        <f>D34-D35-D36</f>
        <v>58000</v>
      </c>
    </row>
    <row r="38" spans="1:9" x14ac:dyDescent="0.25">
      <c r="C38" s="17"/>
      <c r="D38" s="17"/>
      <c r="E38" s="17"/>
      <c r="F38" s="17"/>
      <c r="G38" s="17"/>
      <c r="H38" s="17"/>
      <c r="I38" s="20"/>
    </row>
    <row r="39" spans="1:9" x14ac:dyDescent="0.25">
      <c r="A39" s="2">
        <v>2</v>
      </c>
      <c r="B39" s="2" t="s">
        <v>174</v>
      </c>
      <c r="C39" s="17"/>
      <c r="D39" s="17"/>
      <c r="E39" s="17"/>
      <c r="F39" s="17"/>
      <c r="G39" s="17"/>
      <c r="H39" s="17"/>
      <c r="I39" s="20"/>
    </row>
    <row r="40" spans="1:9" x14ac:dyDescent="0.25">
      <c r="B40" s="2" t="s">
        <v>175</v>
      </c>
      <c r="C40" s="17"/>
      <c r="D40" s="17"/>
      <c r="E40" s="17"/>
      <c r="F40" s="17"/>
      <c r="G40" s="17"/>
      <c r="H40" s="17"/>
      <c r="I40" s="20"/>
    </row>
    <row r="41" spans="1:9" x14ac:dyDescent="0.25">
      <c r="B41" s="12"/>
      <c r="C41" s="10" t="s">
        <v>12</v>
      </c>
      <c r="D41" s="10" t="s">
        <v>13</v>
      </c>
      <c r="E41" s="10" t="s">
        <v>17</v>
      </c>
      <c r="F41" s="10" t="s">
        <v>10</v>
      </c>
      <c r="G41" s="17"/>
      <c r="H41" s="17"/>
      <c r="I41" s="20"/>
    </row>
    <row r="42" spans="1:9" x14ac:dyDescent="0.25">
      <c r="B42" s="12" t="s">
        <v>164</v>
      </c>
      <c r="C42" s="12">
        <f>D36</f>
        <v>2000</v>
      </c>
      <c r="D42" s="12">
        <f>C42+D43</f>
        <v>1600</v>
      </c>
      <c r="E42" s="12">
        <f>D42+E43</f>
        <v>1200</v>
      </c>
      <c r="F42" s="12">
        <f>E42+F43</f>
        <v>800</v>
      </c>
      <c r="G42" s="17"/>
      <c r="H42" s="17"/>
      <c r="I42" s="20"/>
    </row>
    <row r="43" spans="1:9" x14ac:dyDescent="0.25">
      <c r="B43" s="12" t="s">
        <v>165</v>
      </c>
      <c r="C43" s="15">
        <v>0</v>
      </c>
      <c r="D43" s="12">
        <f>-$C$42/$F$11</f>
        <v>-400</v>
      </c>
      <c r="E43" s="12">
        <f>-$C$42/$F$11</f>
        <v>-400</v>
      </c>
      <c r="F43" s="12">
        <f>-$C$42/$F$11</f>
        <v>-400</v>
      </c>
      <c r="G43" s="17"/>
      <c r="H43" s="17"/>
      <c r="I43" s="20"/>
    </row>
    <row r="44" spans="1:9" x14ac:dyDescent="0.25">
      <c r="B44" s="17"/>
      <c r="C44" s="20"/>
      <c r="D44" s="17"/>
      <c r="E44" s="17"/>
      <c r="F44" s="17"/>
      <c r="G44" s="17"/>
      <c r="H44" s="17"/>
      <c r="I44" s="20"/>
    </row>
    <row r="45" spans="1:9" x14ac:dyDescent="0.25">
      <c r="B45" s="17" t="s">
        <v>176</v>
      </c>
      <c r="C45" s="20"/>
      <c r="D45" s="17"/>
      <c r="E45" s="17"/>
      <c r="F45" s="17"/>
      <c r="G45" s="17"/>
      <c r="H45" s="17"/>
      <c r="I45" s="20"/>
    </row>
    <row r="46" spans="1:9" x14ac:dyDescent="0.25">
      <c r="B46" s="12"/>
      <c r="C46" s="10" t="s">
        <v>12</v>
      </c>
      <c r="D46" s="10" t="s">
        <v>13</v>
      </c>
      <c r="E46" s="10" t="s">
        <v>17</v>
      </c>
      <c r="F46" s="10" t="s">
        <v>10</v>
      </c>
      <c r="G46" s="17"/>
      <c r="H46" s="17"/>
      <c r="I46" s="20"/>
    </row>
    <row r="47" spans="1:9" x14ac:dyDescent="0.25">
      <c r="B47" s="12" t="s">
        <v>74</v>
      </c>
      <c r="C47" s="12">
        <f>D37</f>
        <v>58000</v>
      </c>
      <c r="D47" s="12">
        <f>C47+D48</f>
        <v>52200</v>
      </c>
      <c r="E47" s="12">
        <f>D47+E48</f>
        <v>46400</v>
      </c>
      <c r="F47" s="12">
        <f>E47+F48</f>
        <v>40600</v>
      </c>
      <c r="G47" s="17"/>
      <c r="H47" s="17"/>
      <c r="I47" s="20"/>
    </row>
    <row r="48" spans="1:9" x14ac:dyDescent="0.25">
      <c r="B48" s="12" t="s">
        <v>177</v>
      </c>
      <c r="C48" s="15">
        <v>0</v>
      </c>
      <c r="D48" s="12">
        <f>-$D$37/$L$1</f>
        <v>-5800</v>
      </c>
      <c r="E48" s="12">
        <f>-$D$37/$L$1</f>
        <v>-5800</v>
      </c>
      <c r="F48" s="12">
        <f>-$D$37/$L$1</f>
        <v>-5800</v>
      </c>
      <c r="G48" s="17"/>
      <c r="H48" s="17"/>
      <c r="I48" s="20"/>
    </row>
    <row r="49" spans="1:29" x14ac:dyDescent="0.25">
      <c r="C49" s="17"/>
      <c r="D49" s="17"/>
      <c r="E49" s="17"/>
      <c r="F49" s="17"/>
      <c r="G49" s="17"/>
      <c r="H49" s="17"/>
      <c r="I49" s="20"/>
    </row>
    <row r="50" spans="1:29" x14ac:dyDescent="0.25">
      <c r="A50" s="2">
        <v>3</v>
      </c>
      <c r="B50" s="6" t="s">
        <v>11</v>
      </c>
    </row>
    <row r="51" spans="1:29" x14ac:dyDescent="0.25">
      <c r="B51" s="6"/>
      <c r="E51" s="36" t="s">
        <v>191</v>
      </c>
      <c r="F51" s="36"/>
      <c r="G51" s="36"/>
    </row>
    <row r="52" spans="1:29" ht="29.25" customHeight="1" x14ac:dyDescent="0.25">
      <c r="B52" s="38"/>
      <c r="C52" s="38" t="s">
        <v>60</v>
      </c>
      <c r="D52" s="12" t="s">
        <v>166</v>
      </c>
      <c r="E52" s="30" t="s">
        <v>167</v>
      </c>
      <c r="F52" s="30" t="s">
        <v>179</v>
      </c>
      <c r="G52" s="30" t="s">
        <v>106</v>
      </c>
      <c r="H52" s="39" t="s">
        <v>103</v>
      </c>
      <c r="I52" s="39" t="s">
        <v>61</v>
      </c>
      <c r="J52" s="39" t="s">
        <v>62</v>
      </c>
    </row>
    <row r="53" spans="1:29" x14ac:dyDescent="0.25">
      <c r="B53" s="12" t="s">
        <v>8</v>
      </c>
      <c r="C53" s="12">
        <f>$E$7</f>
        <v>180000</v>
      </c>
      <c r="D53" s="12">
        <f>D21*E6</f>
        <v>800</v>
      </c>
      <c r="E53" s="12">
        <f>D43</f>
        <v>-400</v>
      </c>
      <c r="F53" s="12">
        <f>D48</f>
        <v>-5800</v>
      </c>
      <c r="G53" s="12">
        <f>D24*E6</f>
        <v>12000</v>
      </c>
      <c r="H53" s="12">
        <f>-C15*E6</f>
        <v>-4800</v>
      </c>
      <c r="I53" s="15">
        <v>0</v>
      </c>
      <c r="J53" s="12">
        <f>SUM(C53:I53)</f>
        <v>181800</v>
      </c>
    </row>
    <row r="54" spans="1:29" x14ac:dyDescent="0.25">
      <c r="B54" s="12" t="s">
        <v>9</v>
      </c>
      <c r="C54" s="12">
        <f>$E$7</f>
        <v>180000</v>
      </c>
      <c r="D54" s="12">
        <f>E21*E6</f>
        <v>1200</v>
      </c>
      <c r="E54" s="12">
        <f>E43</f>
        <v>-400</v>
      </c>
      <c r="F54" s="12">
        <f>E48</f>
        <v>-5800</v>
      </c>
      <c r="G54" s="12">
        <f>E24*E6</f>
        <v>14000</v>
      </c>
      <c r="H54" s="12">
        <f>-D15*E6</f>
        <v>-6000</v>
      </c>
      <c r="I54" s="12">
        <f>SUM(E53:I53)</f>
        <v>1000</v>
      </c>
      <c r="J54" s="12">
        <f>SUM(C54:I54)</f>
        <v>184000</v>
      </c>
    </row>
    <row r="55" spans="1:29" x14ac:dyDescent="0.25">
      <c r="I55" s="17"/>
    </row>
    <row r="56" spans="1:29" x14ac:dyDescent="0.25">
      <c r="A56" s="31"/>
      <c r="B56" s="2" t="s">
        <v>70</v>
      </c>
      <c r="J56" s="31"/>
      <c r="K56" s="21"/>
      <c r="L56" s="31"/>
      <c r="M56" s="31"/>
      <c r="N56" s="32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30" customHeight="1" x14ac:dyDescent="0.25">
      <c r="A57" s="31"/>
      <c r="B57" s="38"/>
      <c r="C57" s="39" t="s">
        <v>82</v>
      </c>
      <c r="D57" s="39" t="s">
        <v>51</v>
      </c>
      <c r="E57" s="39" t="s">
        <v>123</v>
      </c>
      <c r="F57" s="39" t="s">
        <v>62</v>
      </c>
      <c r="J57" s="31"/>
      <c r="K57" s="21"/>
      <c r="L57" s="31"/>
      <c r="M57" s="31"/>
      <c r="N57" s="32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</row>
    <row r="58" spans="1:29" x14ac:dyDescent="0.25">
      <c r="B58" s="12" t="s">
        <v>15</v>
      </c>
      <c r="C58" s="12">
        <f>C22*E6</f>
        <v>120000</v>
      </c>
      <c r="D58" s="12">
        <f>D37</f>
        <v>58000</v>
      </c>
      <c r="E58" s="12">
        <f>C42</f>
        <v>2000</v>
      </c>
      <c r="F58" s="12">
        <f>SUM(C58:E58)</f>
        <v>180000</v>
      </c>
    </row>
    <row r="59" spans="1:29" x14ac:dyDescent="0.25">
      <c r="B59" s="12" t="s">
        <v>8</v>
      </c>
      <c r="C59" s="12">
        <f>D22*E6</f>
        <v>128000</v>
      </c>
      <c r="D59" s="12">
        <f>D47</f>
        <v>52200</v>
      </c>
      <c r="E59" s="12">
        <f>D42</f>
        <v>1600</v>
      </c>
      <c r="F59" s="12">
        <f>SUM(C59:E59)</f>
        <v>181800</v>
      </c>
      <c r="G59" s="21">
        <f>F59-J53</f>
        <v>0</v>
      </c>
    </row>
    <row r="60" spans="1:29" x14ac:dyDescent="0.25">
      <c r="B60" s="12" t="s">
        <v>9</v>
      </c>
      <c r="C60" s="12">
        <f>E22*E6</f>
        <v>136400</v>
      </c>
      <c r="D60" s="12">
        <f>E47</f>
        <v>46400</v>
      </c>
      <c r="E60" s="12">
        <f>E42</f>
        <v>1200</v>
      </c>
      <c r="F60" s="12">
        <f>SUM(C60:E60)</f>
        <v>184000</v>
      </c>
      <c r="G60" s="21">
        <f>F60-J54</f>
        <v>0</v>
      </c>
    </row>
    <row r="63" spans="1:29" s="6" customFormat="1" x14ac:dyDescent="0.25">
      <c r="A63" s="2">
        <v>4</v>
      </c>
      <c r="B63" s="6" t="s">
        <v>93</v>
      </c>
    </row>
    <row r="64" spans="1:29" s="6" customFormat="1" x14ac:dyDescent="0.25">
      <c r="B64" s="33"/>
      <c r="C64" s="33"/>
      <c r="D64" s="33" t="s">
        <v>65</v>
      </c>
      <c r="E64" s="33" t="s">
        <v>66</v>
      </c>
    </row>
    <row r="65" spans="1:13" s="6" customFormat="1" x14ac:dyDescent="0.25">
      <c r="B65" s="6" t="s">
        <v>194</v>
      </c>
      <c r="D65" s="6">
        <f>J53</f>
        <v>181800</v>
      </c>
      <c r="E65" s="6">
        <f>J54</f>
        <v>184000</v>
      </c>
      <c r="I65" s="2"/>
      <c r="J65" s="2"/>
      <c r="K65" s="2"/>
      <c r="L65" s="2"/>
      <c r="M65" s="2"/>
    </row>
    <row r="66" spans="1:13" s="6" customFormat="1" x14ac:dyDescent="0.25">
      <c r="B66" s="6" t="s">
        <v>188</v>
      </c>
      <c r="D66" s="6">
        <f>D53</f>
        <v>800</v>
      </c>
      <c r="E66" s="6">
        <f>D54</f>
        <v>1200</v>
      </c>
      <c r="I66" s="2"/>
      <c r="J66" s="2"/>
      <c r="K66" s="2"/>
      <c r="L66" s="2"/>
      <c r="M66" s="2"/>
    </row>
    <row r="67" spans="1:13" s="6" customFormat="1" x14ac:dyDescent="0.25">
      <c r="B67" s="6" t="s">
        <v>64</v>
      </c>
      <c r="D67" s="17">
        <f>SUM(E53:G53)</f>
        <v>5800</v>
      </c>
      <c r="E67" s="17">
        <f>SUM(E54:G54)</f>
        <v>7800</v>
      </c>
      <c r="I67" s="2"/>
      <c r="J67" s="2"/>
      <c r="K67" s="2"/>
      <c r="L67" s="2"/>
      <c r="M67" s="2"/>
    </row>
    <row r="68" spans="1:13" s="6" customFormat="1" x14ac:dyDescent="0.25">
      <c r="I68" s="2"/>
      <c r="J68" s="2"/>
      <c r="K68" s="2"/>
      <c r="L68" s="2"/>
      <c r="M68" s="2"/>
    </row>
    <row r="69" spans="1:13" x14ac:dyDescent="0.25">
      <c r="A69" s="2">
        <v>5</v>
      </c>
      <c r="B69" s="2" t="s">
        <v>172</v>
      </c>
    </row>
    <row r="70" spans="1:13" x14ac:dyDescent="0.25">
      <c r="A70" s="6"/>
      <c r="B70" s="6" t="s">
        <v>5</v>
      </c>
      <c r="C70" s="6"/>
      <c r="D70" s="6"/>
      <c r="E70" s="6"/>
    </row>
    <row r="71" spans="1:13" s="6" customFormat="1" x14ac:dyDescent="0.25">
      <c r="B71" s="34" t="s">
        <v>104</v>
      </c>
      <c r="C71" s="6" t="s">
        <v>187</v>
      </c>
      <c r="E71" s="6">
        <f>C53</f>
        <v>180000</v>
      </c>
      <c r="F71" s="34" t="s">
        <v>105</v>
      </c>
      <c r="G71" s="6" t="s">
        <v>20</v>
      </c>
      <c r="I71" s="6">
        <f>E71</f>
        <v>180000</v>
      </c>
    </row>
    <row r="72" spans="1:13" s="6" customFormat="1" x14ac:dyDescent="0.25"/>
    <row r="73" spans="1:13" s="6" customFormat="1" x14ac:dyDescent="0.25">
      <c r="B73" s="6" t="s">
        <v>75</v>
      </c>
    </row>
    <row r="74" spans="1:13" s="6" customFormat="1" x14ac:dyDescent="0.25">
      <c r="B74" s="34" t="s">
        <v>104</v>
      </c>
      <c r="C74" s="6" t="s">
        <v>20</v>
      </c>
      <c r="E74" s="6">
        <f>-H53</f>
        <v>4800</v>
      </c>
      <c r="F74" s="34" t="s">
        <v>105</v>
      </c>
      <c r="G74" s="6" t="s">
        <v>50</v>
      </c>
      <c r="I74" s="6">
        <f>D67</f>
        <v>5800</v>
      </c>
    </row>
    <row r="75" spans="1:13" s="6" customFormat="1" x14ac:dyDescent="0.25">
      <c r="C75" s="6" t="s">
        <v>187</v>
      </c>
      <c r="E75" s="6">
        <f>J53-C53</f>
        <v>1800</v>
      </c>
      <c r="G75" s="6" t="s">
        <v>188</v>
      </c>
      <c r="I75" s="6">
        <f>D53</f>
        <v>800</v>
      </c>
    </row>
    <row r="76" spans="1:13" s="6" customFormat="1" x14ac:dyDescent="0.25"/>
    <row r="77" spans="1:13" s="6" customFormat="1" x14ac:dyDescent="0.25">
      <c r="B77" s="6" t="s">
        <v>6</v>
      </c>
    </row>
    <row r="78" spans="1:13" s="6" customFormat="1" x14ac:dyDescent="0.25">
      <c r="B78" s="34" t="s">
        <v>104</v>
      </c>
      <c r="C78" s="6" t="s">
        <v>20</v>
      </c>
      <c r="E78" s="6">
        <f>-H54</f>
        <v>6000</v>
      </c>
      <c r="F78" s="34" t="s">
        <v>105</v>
      </c>
      <c r="G78" s="6" t="s">
        <v>46</v>
      </c>
      <c r="I78" s="6">
        <f>E67</f>
        <v>7800</v>
      </c>
    </row>
    <row r="79" spans="1:13" s="6" customFormat="1" x14ac:dyDescent="0.25">
      <c r="C79" s="6" t="s">
        <v>187</v>
      </c>
      <c r="E79" s="6">
        <f>J54-J53</f>
        <v>2200</v>
      </c>
      <c r="G79" s="6" t="s">
        <v>188</v>
      </c>
      <c r="I79" s="6">
        <f>E66-D66</f>
        <v>400</v>
      </c>
    </row>
    <row r="80" spans="1:13" s="6" customFormat="1" x14ac:dyDescent="0.25"/>
    <row r="81" spans="9:14" s="6" customFormat="1" x14ac:dyDescent="0.25"/>
    <row r="82" spans="9:14" x14ac:dyDescent="0.25">
      <c r="N82" s="6"/>
    </row>
    <row r="83" spans="9:14" x14ac:dyDescent="0.25">
      <c r="N83" s="6"/>
    </row>
    <row r="84" spans="9:14" x14ac:dyDescent="0.25">
      <c r="I84" s="6"/>
      <c r="J84" s="6"/>
      <c r="K84" s="6"/>
      <c r="L84" s="6"/>
      <c r="M84" s="6"/>
      <c r="N84" s="6"/>
    </row>
    <row r="85" spans="9:14" x14ac:dyDescent="0.25">
      <c r="N85" s="6"/>
    </row>
    <row r="86" spans="9:14" x14ac:dyDescent="0.25">
      <c r="N86" s="6"/>
    </row>
    <row r="87" spans="9:14" x14ac:dyDescent="0.25">
      <c r="N87" s="6"/>
    </row>
    <row r="88" spans="9:14" x14ac:dyDescent="0.25">
      <c r="N88" s="6"/>
    </row>
    <row r="89" spans="9:14" x14ac:dyDescent="0.25">
      <c r="N89" s="6"/>
    </row>
  </sheetData>
  <mergeCells count="1">
    <mergeCell ref="E51:G51"/>
  </mergeCells>
  <phoneticPr fontId="2" type="noConversion"/>
  <pageMargins left="0.7" right="0.7" top="0.75" bottom="0.75" header="0.3" footer="0.3"/>
  <pageSetup paperSize="9" scale="90" orientation="portrait" r:id="rId1"/>
  <rowBreaks count="1" manualBreakCount="1">
    <brk id="49" max="9" man="1"/>
  </rowBreaks>
  <ignoredErrors>
    <ignoredError sqref="C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C98"/>
  <sheetViews>
    <sheetView view="pageBreakPreview" topLeftCell="A70" zoomScale="80" zoomScaleNormal="100" zoomScaleSheetLayoutView="80" workbookViewId="0">
      <selection activeCell="F58" sqref="F58"/>
    </sheetView>
  </sheetViews>
  <sheetFormatPr defaultColWidth="8.9140625" defaultRowHeight="16" x14ac:dyDescent="0.25"/>
  <cols>
    <col min="1" max="1" width="4.08203125" style="2" customWidth="1"/>
    <col min="2" max="2" width="11.83203125" style="2" customWidth="1"/>
    <col min="3" max="4" width="8.9140625" style="2"/>
    <col min="5" max="5" width="8.9140625" style="2" bestFit="1"/>
    <col min="6" max="6" width="10.58203125" style="2" customWidth="1"/>
    <col min="7" max="7" width="8.9140625" style="2"/>
    <col min="8" max="8" width="9.4140625" style="2" customWidth="1"/>
    <col min="9" max="9" width="8.9140625" style="2"/>
    <col min="10" max="10" width="8.33203125" style="2" bestFit="1" customWidth="1"/>
    <col min="11" max="16384" width="8.9140625" style="2"/>
  </cols>
  <sheetData>
    <row r="1" spans="1:18" x14ac:dyDescent="0.25">
      <c r="A1" s="1" t="s">
        <v>91</v>
      </c>
      <c r="Q1" s="3" t="s">
        <v>200</v>
      </c>
      <c r="R1" s="3">
        <v>10</v>
      </c>
    </row>
    <row r="2" spans="1:18" x14ac:dyDescent="0.25">
      <c r="A2" s="1"/>
    </row>
    <row r="4" spans="1:18" x14ac:dyDescent="0.25">
      <c r="A4" s="2">
        <v>1</v>
      </c>
      <c r="B4" s="2" t="s">
        <v>94</v>
      </c>
    </row>
    <row r="5" spans="1:18" x14ac:dyDescent="0.25">
      <c r="B5" s="2" t="s">
        <v>168</v>
      </c>
    </row>
    <row r="6" spans="1:18" x14ac:dyDescent="0.25">
      <c r="B6" s="2" t="s">
        <v>86</v>
      </c>
      <c r="E6" s="4">
        <v>0.4</v>
      </c>
    </row>
    <row r="7" spans="1:18" x14ac:dyDescent="0.25">
      <c r="B7" s="2" t="s">
        <v>124</v>
      </c>
      <c r="E7" s="2">
        <v>20000</v>
      </c>
    </row>
    <row r="8" spans="1:18" x14ac:dyDescent="0.25">
      <c r="B8" s="5" t="s">
        <v>178</v>
      </c>
    </row>
    <row r="9" spans="1:18" x14ac:dyDescent="0.25">
      <c r="B9" s="2" t="s">
        <v>182</v>
      </c>
    </row>
    <row r="11" spans="1:18" x14ac:dyDescent="0.25">
      <c r="A11" s="2">
        <v>2</v>
      </c>
      <c r="B11" s="2" t="s">
        <v>125</v>
      </c>
    </row>
    <row r="12" spans="1:18" x14ac:dyDescent="0.25">
      <c r="B12" s="2" t="s">
        <v>24</v>
      </c>
    </row>
    <row r="13" spans="1:18" s="40" customFormat="1" x14ac:dyDescent="0.25">
      <c r="B13" s="10"/>
      <c r="C13" s="10" t="s">
        <v>126</v>
      </c>
      <c r="D13" s="10" t="s">
        <v>127</v>
      </c>
      <c r="E13" s="10" t="s">
        <v>76</v>
      </c>
      <c r="F13" s="10" t="s">
        <v>108</v>
      </c>
      <c r="G13" s="10" t="s">
        <v>128</v>
      </c>
      <c r="H13" s="26" t="s">
        <v>129</v>
      </c>
      <c r="I13" s="28"/>
    </row>
    <row r="14" spans="1:18" x14ac:dyDescent="0.25">
      <c r="B14" s="11" t="s">
        <v>8</v>
      </c>
      <c r="C14" s="10" t="s">
        <v>26</v>
      </c>
      <c r="D14" s="10" t="s">
        <v>27</v>
      </c>
      <c r="E14" s="12">
        <v>30000</v>
      </c>
      <c r="F14" s="12">
        <v>18000</v>
      </c>
      <c r="G14" s="12">
        <v>9000</v>
      </c>
      <c r="H14" s="41" t="s">
        <v>130</v>
      </c>
      <c r="I14" s="42"/>
    </row>
    <row r="15" spans="1:18" x14ac:dyDescent="0.25">
      <c r="B15" s="11" t="s">
        <v>9</v>
      </c>
      <c r="C15" s="10" t="s">
        <v>26</v>
      </c>
      <c r="D15" s="10" t="s">
        <v>27</v>
      </c>
      <c r="E15" s="12">
        <v>50000</v>
      </c>
      <c r="F15" s="12">
        <v>25000</v>
      </c>
      <c r="G15" s="12">
        <v>15000</v>
      </c>
      <c r="H15" s="41" t="s">
        <v>131</v>
      </c>
      <c r="I15" s="42"/>
    </row>
    <row r="16" spans="1:18" x14ac:dyDescent="0.25">
      <c r="B16" s="17"/>
      <c r="C16" s="43"/>
      <c r="D16" s="43"/>
      <c r="E16" s="17"/>
      <c r="F16" s="17"/>
      <c r="G16" s="17"/>
      <c r="H16" s="44"/>
      <c r="I16" s="44"/>
    </row>
    <row r="17" spans="1:13" x14ac:dyDescent="0.25">
      <c r="B17" s="2" t="s">
        <v>25</v>
      </c>
    </row>
    <row r="18" spans="1:13" x14ac:dyDescent="0.25">
      <c r="B18" s="10"/>
      <c r="C18" s="10" t="s">
        <v>126</v>
      </c>
      <c r="D18" s="10" t="s">
        <v>127</v>
      </c>
      <c r="E18" s="10" t="s">
        <v>76</v>
      </c>
      <c r="F18" s="10" t="s">
        <v>108</v>
      </c>
      <c r="G18" s="10" t="s">
        <v>128</v>
      </c>
      <c r="H18" s="26" t="s">
        <v>132</v>
      </c>
      <c r="I18" s="28"/>
    </row>
    <row r="19" spans="1:13" x14ac:dyDescent="0.25">
      <c r="B19" s="11" t="s">
        <v>157</v>
      </c>
      <c r="C19" s="10" t="s">
        <v>27</v>
      </c>
      <c r="D19" s="10" t="s">
        <v>26</v>
      </c>
      <c r="E19" s="12">
        <v>20000</v>
      </c>
      <c r="F19" s="12">
        <v>16000</v>
      </c>
      <c r="G19" s="12">
        <v>5000</v>
      </c>
      <c r="H19" s="41" t="s">
        <v>130</v>
      </c>
      <c r="I19" s="42"/>
    </row>
    <row r="20" spans="1:13" x14ac:dyDescent="0.25">
      <c r="B20" s="11" t="s">
        <v>158</v>
      </c>
      <c r="C20" s="10" t="s">
        <v>27</v>
      </c>
      <c r="D20" s="10" t="s">
        <v>26</v>
      </c>
      <c r="E20" s="12">
        <v>12000</v>
      </c>
      <c r="F20" s="12">
        <v>8400</v>
      </c>
      <c r="G20" s="12">
        <v>8000</v>
      </c>
      <c r="H20" s="41" t="s">
        <v>131</v>
      </c>
      <c r="I20" s="42"/>
    </row>
    <row r="22" spans="1:13" x14ac:dyDescent="0.25">
      <c r="A22" s="2">
        <v>3</v>
      </c>
      <c r="B22" s="2" t="s">
        <v>54</v>
      </c>
      <c r="E22" s="16"/>
      <c r="I22" s="17"/>
      <c r="J22" s="17"/>
      <c r="K22" s="17"/>
      <c r="L22" s="17"/>
      <c r="M22" s="17"/>
    </row>
    <row r="23" spans="1:13" x14ac:dyDescent="0.25">
      <c r="B23" s="12"/>
      <c r="C23" s="10" t="s">
        <v>41</v>
      </c>
      <c r="D23" s="10" t="s">
        <v>42</v>
      </c>
      <c r="E23" s="16"/>
      <c r="I23" s="17"/>
      <c r="J23" s="17"/>
      <c r="K23" s="17"/>
      <c r="L23" s="17"/>
      <c r="M23" s="17"/>
    </row>
    <row r="24" spans="1:13" x14ac:dyDescent="0.25">
      <c r="B24" s="11" t="s">
        <v>135</v>
      </c>
      <c r="C24" s="12">
        <v>5000</v>
      </c>
      <c r="D24" s="12">
        <v>8000</v>
      </c>
      <c r="E24" s="16"/>
      <c r="I24" s="17"/>
      <c r="J24" s="17"/>
      <c r="K24" s="17"/>
      <c r="L24" s="17"/>
      <c r="M24" s="17"/>
    </row>
    <row r="25" spans="1:13" x14ac:dyDescent="0.25">
      <c r="E25" s="16"/>
    </row>
    <row r="26" spans="1:13" x14ac:dyDescent="0.25">
      <c r="A26" s="2">
        <v>4</v>
      </c>
      <c r="B26" s="2" t="s">
        <v>55</v>
      </c>
    </row>
    <row r="27" spans="1:13" x14ac:dyDescent="0.25">
      <c r="C27" s="18" t="s">
        <v>69</v>
      </c>
      <c r="D27" s="18" t="s">
        <v>77</v>
      </c>
      <c r="E27" s="18" t="s">
        <v>78</v>
      </c>
    </row>
    <row r="28" spans="1:13" x14ac:dyDescent="0.25">
      <c r="B28" s="2" t="s">
        <v>111</v>
      </c>
      <c r="C28" s="2">
        <v>10000</v>
      </c>
      <c r="D28" s="2">
        <f>C28</f>
        <v>10000</v>
      </c>
      <c r="E28" s="2">
        <f>D28</f>
        <v>10000</v>
      </c>
    </row>
    <row r="29" spans="1:13" x14ac:dyDescent="0.25">
      <c r="B29" s="2" t="s">
        <v>118</v>
      </c>
      <c r="C29" s="19">
        <v>30000</v>
      </c>
      <c r="D29" s="19">
        <f>C29+D32-C24</f>
        <v>40000</v>
      </c>
      <c r="E29" s="19">
        <f>D29+E32-D24</f>
        <v>56000</v>
      </c>
    </row>
    <row r="30" spans="1:13" x14ac:dyDescent="0.25">
      <c r="B30" s="2" t="s">
        <v>112</v>
      </c>
      <c r="C30" s="2">
        <f>SUM(C28:C29)</f>
        <v>40000</v>
      </c>
      <c r="D30" s="2">
        <f>SUM(D28:D29)</f>
        <v>50000</v>
      </c>
      <c r="E30" s="2">
        <f>SUM(E28:E29)</f>
        <v>66000</v>
      </c>
    </row>
    <row r="31" spans="1:13" ht="9" customHeight="1" x14ac:dyDescent="0.25"/>
    <row r="32" spans="1:13" x14ac:dyDescent="0.25">
      <c r="B32" s="2" t="s">
        <v>113</v>
      </c>
      <c r="D32" s="2">
        <v>15000</v>
      </c>
      <c r="E32" s="2">
        <v>24000</v>
      </c>
    </row>
    <row r="35" spans="1:9" x14ac:dyDescent="0.25">
      <c r="A35" s="2" t="s">
        <v>198</v>
      </c>
    </row>
    <row r="37" spans="1:9" x14ac:dyDescent="0.25">
      <c r="A37" s="2" t="s">
        <v>114</v>
      </c>
      <c r="B37" s="2" t="s">
        <v>85</v>
      </c>
    </row>
    <row r="39" spans="1:9" x14ac:dyDescent="0.25">
      <c r="A39" s="2" t="s">
        <v>96</v>
      </c>
      <c r="B39" s="2" t="s">
        <v>100</v>
      </c>
    </row>
    <row r="40" spans="1:9" x14ac:dyDescent="0.25">
      <c r="A40" s="2">
        <v>1</v>
      </c>
      <c r="B40" s="2" t="s">
        <v>136</v>
      </c>
    </row>
    <row r="41" spans="1:9" x14ac:dyDescent="0.25">
      <c r="B41" s="2" t="s">
        <v>87</v>
      </c>
      <c r="D41" s="2">
        <f>E7</f>
        <v>20000</v>
      </c>
    </row>
    <row r="42" spans="1:9" x14ac:dyDescent="0.25">
      <c r="B42" s="2" t="s">
        <v>137</v>
      </c>
      <c r="D42" s="19">
        <f>E6*C30</f>
        <v>16000</v>
      </c>
    </row>
    <row r="43" spans="1:9" x14ac:dyDescent="0.25">
      <c r="B43" s="2" t="s">
        <v>51</v>
      </c>
      <c r="D43" s="2">
        <f>D41-D42</f>
        <v>4000</v>
      </c>
    </row>
    <row r="45" spans="1:9" x14ac:dyDescent="0.25">
      <c r="A45" s="2">
        <v>2</v>
      </c>
      <c r="B45" s="2" t="s">
        <v>51</v>
      </c>
    </row>
    <row r="46" spans="1:9" x14ac:dyDescent="0.25">
      <c r="B46" s="12"/>
      <c r="C46" s="10" t="s">
        <v>12</v>
      </c>
      <c r="D46" s="10" t="s">
        <v>13</v>
      </c>
      <c r="E46" s="10" t="s">
        <v>17</v>
      </c>
      <c r="F46" s="10" t="s">
        <v>10</v>
      </c>
      <c r="G46" s="10" t="s">
        <v>43</v>
      </c>
      <c r="H46" s="10" t="s">
        <v>44</v>
      </c>
      <c r="I46" s="20"/>
    </row>
    <row r="47" spans="1:9" x14ac:dyDescent="0.25">
      <c r="B47" s="12" t="s">
        <v>74</v>
      </c>
      <c r="C47" s="12">
        <f>D43</f>
        <v>4000</v>
      </c>
      <c r="D47" s="12">
        <f>C47+D48</f>
        <v>3600</v>
      </c>
      <c r="E47" s="12">
        <f>D47+E48</f>
        <v>3200</v>
      </c>
      <c r="F47" s="12">
        <f>E47+F48</f>
        <v>2800</v>
      </c>
      <c r="G47" s="12">
        <f>F47+G48</f>
        <v>2400</v>
      </c>
      <c r="H47" s="15">
        <f>G47+H48</f>
        <v>2000</v>
      </c>
      <c r="I47" s="20"/>
    </row>
    <row r="48" spans="1:9" x14ac:dyDescent="0.25">
      <c r="B48" s="12" t="s">
        <v>177</v>
      </c>
      <c r="C48" s="15">
        <v>0</v>
      </c>
      <c r="D48" s="12">
        <f>-$D$43/$R$1</f>
        <v>-400</v>
      </c>
      <c r="E48" s="12">
        <f>-$D$43/$R$1</f>
        <v>-400</v>
      </c>
      <c r="F48" s="12">
        <f>-$D$43/$R$1</f>
        <v>-400</v>
      </c>
      <c r="G48" s="12">
        <f>-$D$43/$R$1</f>
        <v>-400</v>
      </c>
      <c r="H48" s="12">
        <f>-$D$43/$R$1</f>
        <v>-400</v>
      </c>
      <c r="I48" s="20"/>
    </row>
    <row r="50" spans="1:7" x14ac:dyDescent="0.25">
      <c r="A50" s="2">
        <v>3</v>
      </c>
      <c r="B50" s="2" t="s">
        <v>138</v>
      </c>
    </row>
    <row r="51" spans="1:7" x14ac:dyDescent="0.25">
      <c r="B51" s="2" t="s">
        <v>139</v>
      </c>
    </row>
    <row r="52" spans="1:7" ht="32" x14ac:dyDescent="0.25">
      <c r="B52" s="10"/>
      <c r="C52" s="10" t="s">
        <v>37</v>
      </c>
      <c r="D52" s="10" t="s">
        <v>36</v>
      </c>
      <c r="E52" s="10" t="s">
        <v>38</v>
      </c>
      <c r="F52" s="30" t="s">
        <v>206</v>
      </c>
    </row>
    <row r="53" spans="1:7" x14ac:dyDescent="0.25">
      <c r="B53" s="12" t="s">
        <v>39</v>
      </c>
      <c r="C53" s="12">
        <f>G14</f>
        <v>9000</v>
      </c>
      <c r="D53" s="45">
        <f>1-F14/E14</f>
        <v>0.4</v>
      </c>
      <c r="E53" s="12">
        <f>-D53*C53</f>
        <v>-3600</v>
      </c>
      <c r="F53" s="12">
        <f>E53*$E$6</f>
        <v>-1440</v>
      </c>
    </row>
    <row r="54" spans="1:7" x14ac:dyDescent="0.25">
      <c r="B54" s="12" t="s">
        <v>40</v>
      </c>
      <c r="C54" s="12">
        <f>G19</f>
        <v>5000</v>
      </c>
      <c r="D54" s="45">
        <f>1-F19/E19</f>
        <v>0.19999999999999996</v>
      </c>
      <c r="E54" s="12">
        <f>-D54*C54</f>
        <v>-999.99999999999977</v>
      </c>
      <c r="F54" s="12">
        <f>E54*$E$6</f>
        <v>-399.99999999999994</v>
      </c>
    </row>
    <row r="55" spans="1:7" x14ac:dyDescent="0.25">
      <c r="B55" s="10" t="s">
        <v>48</v>
      </c>
      <c r="C55" s="12"/>
      <c r="D55" s="45"/>
      <c r="E55" s="12"/>
      <c r="F55" s="12">
        <f>SUM(F53:F54)</f>
        <v>-1840</v>
      </c>
    </row>
    <row r="57" spans="1:7" x14ac:dyDescent="0.25">
      <c r="B57" s="2" t="s">
        <v>140</v>
      </c>
    </row>
    <row r="58" spans="1:7" ht="32" x14ac:dyDescent="0.25">
      <c r="B58" s="10"/>
      <c r="C58" s="10" t="s">
        <v>37</v>
      </c>
      <c r="D58" s="10" t="s">
        <v>36</v>
      </c>
      <c r="E58" s="10" t="s">
        <v>38</v>
      </c>
      <c r="F58" s="30" t="s">
        <v>206</v>
      </c>
    </row>
    <row r="59" spans="1:7" x14ac:dyDescent="0.25">
      <c r="B59" s="12" t="s">
        <v>39</v>
      </c>
      <c r="C59" s="12">
        <f>G15</f>
        <v>15000</v>
      </c>
      <c r="D59" s="45">
        <f>1-F15/E15</f>
        <v>0.5</v>
      </c>
      <c r="E59" s="12">
        <f>-D59*C59</f>
        <v>-7500</v>
      </c>
      <c r="F59" s="12">
        <f>E59*$E$6</f>
        <v>-3000</v>
      </c>
    </row>
    <row r="60" spans="1:7" x14ac:dyDescent="0.25">
      <c r="B60" s="12" t="s">
        <v>40</v>
      </c>
      <c r="C60" s="12">
        <f>G20</f>
        <v>8000</v>
      </c>
      <c r="D60" s="45">
        <f>1-F20/E20</f>
        <v>0.30000000000000004</v>
      </c>
      <c r="E60" s="12">
        <f>-D60*C60</f>
        <v>-2400.0000000000005</v>
      </c>
      <c r="F60" s="12">
        <f>E60*$E$6</f>
        <v>-960.00000000000023</v>
      </c>
    </row>
    <row r="61" spans="1:7" x14ac:dyDescent="0.25">
      <c r="B61" s="10" t="s">
        <v>48</v>
      </c>
      <c r="C61" s="12"/>
      <c r="D61" s="45"/>
      <c r="E61" s="12"/>
      <c r="F61" s="12">
        <f>SUM(F59:F60)</f>
        <v>-3960</v>
      </c>
    </row>
    <row r="63" spans="1:7" x14ac:dyDescent="0.25">
      <c r="A63" s="2">
        <v>4</v>
      </c>
      <c r="B63" s="2" t="s">
        <v>159</v>
      </c>
      <c r="G63" s="21"/>
    </row>
    <row r="64" spans="1:7" x14ac:dyDescent="0.25">
      <c r="B64" s="22"/>
      <c r="C64" s="22" t="s">
        <v>22</v>
      </c>
      <c r="D64" s="22"/>
      <c r="E64" s="22" t="s">
        <v>145</v>
      </c>
      <c r="F64" s="22"/>
      <c r="G64" s="21"/>
    </row>
    <row r="65" spans="1:29" x14ac:dyDescent="0.25">
      <c r="B65" s="22"/>
      <c r="C65" s="10" t="s">
        <v>16</v>
      </c>
      <c r="D65" s="10" t="s">
        <v>17</v>
      </c>
      <c r="E65" s="10" t="s">
        <v>16</v>
      </c>
      <c r="F65" s="10" t="s">
        <v>17</v>
      </c>
      <c r="I65" s="17"/>
      <c r="J65" s="17"/>
    </row>
    <row r="66" spans="1:29" x14ac:dyDescent="0.25">
      <c r="B66" s="12" t="s">
        <v>144</v>
      </c>
      <c r="C66" s="12">
        <f>F53+F54</f>
        <v>-1840</v>
      </c>
      <c r="D66" s="12">
        <f>F59+F60</f>
        <v>-3960</v>
      </c>
      <c r="E66" s="12">
        <f>C66</f>
        <v>-1840</v>
      </c>
      <c r="F66" s="12">
        <f>D66-C66</f>
        <v>-2120</v>
      </c>
      <c r="I66" s="17"/>
      <c r="J66" s="17"/>
    </row>
    <row r="67" spans="1:29" x14ac:dyDescent="0.25">
      <c r="B67" s="17" t="s">
        <v>204</v>
      </c>
      <c r="C67" s="17"/>
      <c r="D67" s="17"/>
      <c r="E67" s="17"/>
      <c r="F67" s="17"/>
      <c r="I67" s="17"/>
      <c r="J67" s="17"/>
    </row>
    <row r="68" spans="1:29" x14ac:dyDescent="0.25">
      <c r="C68" s="17"/>
      <c r="D68" s="17"/>
      <c r="E68" s="17"/>
      <c r="F68" s="17"/>
      <c r="G68" s="17"/>
      <c r="H68" s="17"/>
      <c r="I68" s="20"/>
    </row>
    <row r="69" spans="1:29" x14ac:dyDescent="0.25">
      <c r="A69" s="2" t="s">
        <v>56</v>
      </c>
      <c r="B69" s="6" t="s">
        <v>155</v>
      </c>
    </row>
    <row r="70" spans="1:29" x14ac:dyDescent="0.25">
      <c r="D70" s="23" t="s">
        <v>190</v>
      </c>
      <c r="E70" s="23"/>
      <c r="F70" s="23"/>
    </row>
    <row r="71" spans="1:29" ht="32" x14ac:dyDescent="0.25">
      <c r="B71" s="38"/>
      <c r="C71" s="38" t="s">
        <v>87</v>
      </c>
      <c r="D71" s="39" t="s">
        <v>181</v>
      </c>
      <c r="E71" s="38" t="s">
        <v>146</v>
      </c>
      <c r="F71" s="30" t="s">
        <v>89</v>
      </c>
      <c r="G71" s="39" t="s">
        <v>102</v>
      </c>
      <c r="H71" s="39" t="s">
        <v>84</v>
      </c>
      <c r="I71" s="39" t="s">
        <v>83</v>
      </c>
    </row>
    <row r="72" spans="1:29" x14ac:dyDescent="0.25">
      <c r="B72" s="11" t="s">
        <v>8</v>
      </c>
      <c r="C72" s="12">
        <f>E7</f>
        <v>20000</v>
      </c>
      <c r="D72" s="12">
        <f>D48</f>
        <v>-400</v>
      </c>
      <c r="E72" s="12">
        <f>D32*E6</f>
        <v>6000</v>
      </c>
      <c r="F72" s="12">
        <f>F53+F54</f>
        <v>-1840</v>
      </c>
      <c r="G72" s="12">
        <f>-C24*E6</f>
        <v>-2000</v>
      </c>
      <c r="H72" s="15">
        <v>0</v>
      </c>
      <c r="I72" s="12">
        <f>SUM(C72:H72)</f>
        <v>21760</v>
      </c>
    </row>
    <row r="73" spans="1:29" x14ac:dyDescent="0.25">
      <c r="B73" s="11" t="s">
        <v>9</v>
      </c>
      <c r="C73" s="12">
        <f>C72</f>
        <v>20000</v>
      </c>
      <c r="D73" s="12">
        <f>D72</f>
        <v>-400</v>
      </c>
      <c r="E73" s="12">
        <f>E32*E6</f>
        <v>9600</v>
      </c>
      <c r="F73" s="12">
        <f>F66</f>
        <v>-2120</v>
      </c>
      <c r="G73" s="12">
        <f>-D24*E6</f>
        <v>-3200</v>
      </c>
      <c r="H73" s="12">
        <f>SUM(D72:H72)</f>
        <v>1760</v>
      </c>
      <c r="I73" s="12">
        <f>SUM(C73:H73)</f>
        <v>25640</v>
      </c>
    </row>
    <row r="74" spans="1:29" x14ac:dyDescent="0.25">
      <c r="I74" s="17"/>
    </row>
    <row r="75" spans="1:29" x14ac:dyDescent="0.25">
      <c r="A75" s="31"/>
      <c r="B75" s="2" t="s">
        <v>71</v>
      </c>
      <c r="F75" s="31"/>
      <c r="I75" s="32"/>
      <c r="J75" s="31"/>
      <c r="K75" s="21"/>
      <c r="L75" s="31"/>
      <c r="M75" s="31"/>
      <c r="N75" s="32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</row>
    <row r="76" spans="1:29" ht="32.25" customHeight="1" x14ac:dyDescent="0.25">
      <c r="A76" s="31"/>
      <c r="B76" s="38"/>
      <c r="C76" s="39" t="s">
        <v>82</v>
      </c>
      <c r="D76" s="38" t="s">
        <v>51</v>
      </c>
      <c r="E76" s="30" t="s">
        <v>90</v>
      </c>
      <c r="F76" s="39" t="s">
        <v>83</v>
      </c>
      <c r="I76" s="32"/>
      <c r="J76" s="31"/>
      <c r="K76" s="21"/>
      <c r="L76" s="31"/>
      <c r="M76" s="31"/>
      <c r="N76" s="32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</row>
    <row r="77" spans="1:29" x14ac:dyDescent="0.25">
      <c r="B77" s="12" t="s">
        <v>15</v>
      </c>
      <c r="C77" s="12">
        <f>C30*E6</f>
        <v>16000</v>
      </c>
      <c r="D77" s="12">
        <f>D43</f>
        <v>4000</v>
      </c>
      <c r="E77" s="15">
        <v>0</v>
      </c>
      <c r="F77" s="12">
        <f>SUM(C77:E77)</f>
        <v>20000</v>
      </c>
    </row>
    <row r="78" spans="1:29" x14ac:dyDescent="0.25">
      <c r="B78" s="11" t="s">
        <v>8</v>
      </c>
      <c r="C78" s="12">
        <f>D30*E6</f>
        <v>20000</v>
      </c>
      <c r="D78" s="12">
        <f>D47</f>
        <v>3600</v>
      </c>
      <c r="E78" s="12">
        <f>C66</f>
        <v>-1840</v>
      </c>
      <c r="F78" s="12">
        <f>SUM(C78:E78)</f>
        <v>21760</v>
      </c>
    </row>
    <row r="79" spans="1:29" x14ac:dyDescent="0.25">
      <c r="B79" s="11" t="s">
        <v>9</v>
      </c>
      <c r="C79" s="12">
        <f>E30*E6</f>
        <v>26400</v>
      </c>
      <c r="D79" s="12">
        <f>E47</f>
        <v>3200</v>
      </c>
      <c r="E79" s="12">
        <f>D66</f>
        <v>-3960</v>
      </c>
      <c r="F79" s="12">
        <f>SUM(C79:E79)</f>
        <v>25640</v>
      </c>
    </row>
    <row r="82" spans="1:14" s="6" customFormat="1" x14ac:dyDescent="0.25">
      <c r="A82" s="2" t="s">
        <v>57</v>
      </c>
      <c r="B82" s="6" t="s">
        <v>93</v>
      </c>
    </row>
    <row r="83" spans="1:14" s="6" customFormat="1" x14ac:dyDescent="0.25">
      <c r="B83" s="33"/>
      <c r="C83" s="33"/>
      <c r="D83" s="33" t="s">
        <v>79</v>
      </c>
      <c r="E83" s="33" t="s">
        <v>80</v>
      </c>
    </row>
    <row r="84" spans="1:14" s="6" customFormat="1" x14ac:dyDescent="0.25">
      <c r="B84" s="6" t="s">
        <v>197</v>
      </c>
      <c r="D84" s="6">
        <f>I72</f>
        <v>21760</v>
      </c>
      <c r="E84" s="6">
        <f>I73</f>
        <v>25640</v>
      </c>
      <c r="I84" s="2"/>
      <c r="J84" s="2"/>
      <c r="K84" s="2"/>
      <c r="L84" s="2"/>
      <c r="M84" s="2"/>
    </row>
    <row r="85" spans="1:14" s="6" customFormat="1" x14ac:dyDescent="0.25">
      <c r="B85" s="6" t="s">
        <v>119</v>
      </c>
      <c r="D85" s="17">
        <f>SUM(D72:F72)</f>
        <v>3760</v>
      </c>
      <c r="E85" s="17">
        <f>SUM(D73:F73)</f>
        <v>7080</v>
      </c>
      <c r="I85" s="2"/>
      <c r="J85" s="2"/>
      <c r="K85" s="2"/>
      <c r="L85" s="2"/>
      <c r="M85" s="2"/>
    </row>
    <row r="86" spans="1:14" s="6" customFormat="1" x14ac:dyDescent="0.25">
      <c r="I86" s="2"/>
      <c r="J86" s="2"/>
      <c r="K86" s="2"/>
      <c r="L86" s="2"/>
      <c r="M86" s="2"/>
    </row>
    <row r="87" spans="1:14" x14ac:dyDescent="0.25">
      <c r="N87" s="6"/>
    </row>
    <row r="88" spans="1:14" x14ac:dyDescent="0.25">
      <c r="A88" s="2" t="s">
        <v>101</v>
      </c>
      <c r="B88" s="2" t="s">
        <v>171</v>
      </c>
    </row>
    <row r="89" spans="1:14" x14ac:dyDescent="0.25">
      <c r="A89" s="6">
        <v>1</v>
      </c>
      <c r="B89" s="6" t="s">
        <v>12</v>
      </c>
      <c r="D89" s="6"/>
      <c r="E89" s="6"/>
      <c r="F89" s="6"/>
    </row>
    <row r="90" spans="1:14" s="6" customFormat="1" x14ac:dyDescent="0.25">
      <c r="B90" s="34" t="s">
        <v>104</v>
      </c>
      <c r="C90" s="6" t="s">
        <v>187</v>
      </c>
      <c r="E90" s="6">
        <f>C72</f>
        <v>20000</v>
      </c>
      <c r="F90" s="34" t="s">
        <v>105</v>
      </c>
      <c r="G90" s="6" t="s">
        <v>92</v>
      </c>
      <c r="I90" s="6">
        <f>E90</f>
        <v>20000</v>
      </c>
    </row>
    <row r="91" spans="1:14" s="6" customFormat="1" x14ac:dyDescent="0.25"/>
    <row r="92" spans="1:14" s="6" customFormat="1" x14ac:dyDescent="0.25">
      <c r="A92" s="6">
        <v>2</v>
      </c>
      <c r="B92" s="6" t="s">
        <v>13</v>
      </c>
    </row>
    <row r="93" spans="1:14" s="6" customFormat="1" x14ac:dyDescent="0.25">
      <c r="B93" s="34" t="s">
        <v>104</v>
      </c>
      <c r="C93" s="6" t="s">
        <v>187</v>
      </c>
      <c r="E93" s="6">
        <f>I93-E94</f>
        <v>1760</v>
      </c>
      <c r="F93" s="34" t="s">
        <v>105</v>
      </c>
      <c r="G93" s="6" t="s">
        <v>46</v>
      </c>
      <c r="I93" s="6">
        <f>D85</f>
        <v>3760</v>
      </c>
    </row>
    <row r="94" spans="1:14" s="6" customFormat="1" x14ac:dyDescent="0.25">
      <c r="C94" s="6" t="s">
        <v>20</v>
      </c>
      <c r="E94" s="6">
        <f>-G72</f>
        <v>2000</v>
      </c>
    </row>
    <row r="95" spans="1:14" s="6" customFormat="1" x14ac:dyDescent="0.25"/>
    <row r="96" spans="1:14" s="6" customFormat="1" x14ac:dyDescent="0.25">
      <c r="A96" s="6">
        <v>3</v>
      </c>
      <c r="B96" s="6" t="s">
        <v>17</v>
      </c>
    </row>
    <row r="97" spans="2:9" s="6" customFormat="1" x14ac:dyDescent="0.25">
      <c r="B97" s="34" t="s">
        <v>104</v>
      </c>
      <c r="C97" s="6" t="s">
        <v>187</v>
      </c>
      <c r="E97" s="6">
        <f>I97-E98</f>
        <v>3880</v>
      </c>
      <c r="F97" s="34" t="s">
        <v>105</v>
      </c>
      <c r="G97" s="6" t="s">
        <v>46</v>
      </c>
      <c r="I97" s="6">
        <f>E85</f>
        <v>7080</v>
      </c>
    </row>
    <row r="98" spans="2:9" s="6" customFormat="1" x14ac:dyDescent="0.25">
      <c r="C98" s="6" t="s">
        <v>20</v>
      </c>
      <c r="E98" s="6">
        <f>-G73</f>
        <v>3200</v>
      </c>
    </row>
  </sheetData>
  <mergeCells count="10">
    <mergeCell ref="D70:F70"/>
    <mergeCell ref="B64:B65"/>
    <mergeCell ref="C64:D64"/>
    <mergeCell ref="E64:F64"/>
    <mergeCell ref="H13:I13"/>
    <mergeCell ref="H14:I14"/>
    <mergeCell ref="H15:I15"/>
    <mergeCell ref="H18:I18"/>
    <mergeCell ref="H19:I19"/>
    <mergeCell ref="H20:I20"/>
  </mergeCells>
  <phoneticPr fontId="4" type="noConversion"/>
  <pageMargins left="0.70866141732283472" right="0.15748031496062992" top="0.47244094488188981" bottom="0.47244094488188981" header="0.31496062992125984" footer="0.31496062992125984"/>
  <pageSetup paperSize="9" scale="85" orientation="landscape" r:id="rId1"/>
  <rowBreaks count="2" manualBreakCount="2">
    <brk id="38" max="15" man="1"/>
    <brk id="74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C126"/>
  <sheetViews>
    <sheetView tabSelected="1" view="pageBreakPreview" topLeftCell="A46" zoomScale="91" zoomScaleNormal="100" zoomScaleSheetLayoutView="91" workbookViewId="0">
      <selection activeCell="G93" sqref="G93"/>
    </sheetView>
  </sheetViews>
  <sheetFormatPr defaultColWidth="8.9140625" defaultRowHeight="16" x14ac:dyDescent="0.25"/>
  <cols>
    <col min="1" max="1" width="4.08203125" style="2" customWidth="1"/>
    <col min="2" max="2" width="16.08203125" style="2" customWidth="1"/>
    <col min="3" max="5" width="8.9140625" style="2"/>
    <col min="6" max="6" width="9.5" style="2" customWidth="1"/>
    <col min="7" max="7" width="8.9140625" style="2"/>
    <col min="8" max="8" width="10.08203125" style="2" customWidth="1"/>
    <col min="9" max="9" width="9.6640625" style="2" customWidth="1"/>
    <col min="10" max="10" width="8.33203125" style="2" bestFit="1" customWidth="1"/>
    <col min="11" max="16384" width="8.9140625" style="2"/>
  </cols>
  <sheetData>
    <row r="1" spans="1:14" x14ac:dyDescent="0.25">
      <c r="A1" s="1" t="s">
        <v>4</v>
      </c>
      <c r="M1" s="3" t="s">
        <v>200</v>
      </c>
      <c r="N1" s="3">
        <v>10</v>
      </c>
    </row>
    <row r="2" spans="1:14" x14ac:dyDescent="0.25">
      <c r="A2" s="1"/>
    </row>
    <row r="4" spans="1:14" x14ac:dyDescent="0.25">
      <c r="A4" s="2">
        <v>1</v>
      </c>
      <c r="B4" s="2" t="s">
        <v>94</v>
      </c>
    </row>
    <row r="5" spans="1:14" x14ac:dyDescent="0.25">
      <c r="B5" s="2" t="s">
        <v>170</v>
      </c>
    </row>
    <row r="6" spans="1:14" x14ac:dyDescent="0.25">
      <c r="B6" s="2" t="s">
        <v>86</v>
      </c>
      <c r="E6" s="4">
        <v>0.4</v>
      </c>
    </row>
    <row r="7" spans="1:14" x14ac:dyDescent="0.25">
      <c r="B7" s="2" t="s">
        <v>124</v>
      </c>
      <c r="E7" s="2">
        <v>20000</v>
      </c>
    </row>
    <row r="8" spans="1:14" x14ac:dyDescent="0.25">
      <c r="B8" s="5" t="s">
        <v>178</v>
      </c>
    </row>
    <row r="9" spans="1:14" s="6" customFormat="1" x14ac:dyDescent="0.25">
      <c r="B9" s="2" t="s">
        <v>184</v>
      </c>
    </row>
    <row r="10" spans="1:14" s="6" customFormat="1" x14ac:dyDescent="0.25">
      <c r="B10" s="7"/>
      <c r="C10" s="7" t="s">
        <v>115</v>
      </c>
      <c r="D10" s="7" t="s">
        <v>116</v>
      </c>
      <c r="E10" s="7" t="s">
        <v>117</v>
      </c>
      <c r="F10" s="7" t="s">
        <v>148</v>
      </c>
    </row>
    <row r="11" spans="1:14" s="6" customFormat="1" x14ac:dyDescent="0.25">
      <c r="B11" s="8" t="s">
        <v>147</v>
      </c>
      <c r="C11" s="9">
        <v>30000</v>
      </c>
      <c r="D11" s="9">
        <v>25000</v>
      </c>
      <c r="E11" s="9">
        <f>C11-D11</f>
        <v>5000</v>
      </c>
      <c r="F11" s="9" t="s">
        <v>150</v>
      </c>
    </row>
    <row r="13" spans="1:14" x14ac:dyDescent="0.25">
      <c r="A13" s="2">
        <v>2</v>
      </c>
      <c r="B13" s="2" t="s">
        <v>109</v>
      </c>
    </row>
    <row r="14" spans="1:14" x14ac:dyDescent="0.25">
      <c r="B14" s="10"/>
      <c r="C14" s="10" t="s">
        <v>142</v>
      </c>
      <c r="D14" s="10" t="s">
        <v>133</v>
      </c>
      <c r="E14" s="10" t="s">
        <v>127</v>
      </c>
      <c r="F14" s="10" t="s">
        <v>76</v>
      </c>
      <c r="G14" s="10" t="s">
        <v>134</v>
      </c>
      <c r="H14" s="10" t="s">
        <v>110</v>
      </c>
      <c r="I14" s="7" t="s">
        <v>148</v>
      </c>
    </row>
    <row r="15" spans="1:14" x14ac:dyDescent="0.25">
      <c r="B15" s="11" t="s">
        <v>73</v>
      </c>
      <c r="C15" s="10" t="s">
        <v>72</v>
      </c>
      <c r="D15" s="10" t="s">
        <v>28</v>
      </c>
      <c r="E15" s="10" t="s">
        <v>30</v>
      </c>
      <c r="F15" s="12">
        <v>30000</v>
      </c>
      <c r="G15" s="12">
        <v>20000</v>
      </c>
      <c r="H15" s="12">
        <v>5</v>
      </c>
      <c r="I15" s="13">
        <v>0</v>
      </c>
      <c r="M15" s="14"/>
    </row>
    <row r="16" spans="1:14" x14ac:dyDescent="0.25">
      <c r="B16" s="11" t="s">
        <v>32</v>
      </c>
      <c r="C16" s="10" t="s">
        <v>45</v>
      </c>
      <c r="D16" s="10" t="s">
        <v>29</v>
      </c>
      <c r="E16" s="10" t="s">
        <v>31</v>
      </c>
      <c r="F16" s="12">
        <v>40000</v>
      </c>
      <c r="G16" s="12">
        <v>15000</v>
      </c>
      <c r="H16" s="15">
        <v>0</v>
      </c>
      <c r="I16" s="12" t="s">
        <v>149</v>
      </c>
    </row>
    <row r="17" spans="1:13" x14ac:dyDescent="0.25">
      <c r="E17" s="16"/>
      <c r="I17" s="17"/>
      <c r="J17" s="17"/>
      <c r="K17" s="17"/>
      <c r="L17" s="17"/>
      <c r="M17" s="17"/>
    </row>
    <row r="18" spans="1:13" x14ac:dyDescent="0.25">
      <c r="A18" s="2">
        <v>3</v>
      </c>
      <c r="B18" s="2" t="s">
        <v>14</v>
      </c>
      <c r="E18" s="16"/>
      <c r="I18" s="17"/>
      <c r="J18" s="17"/>
      <c r="K18" s="17"/>
      <c r="L18" s="17"/>
      <c r="M18" s="17"/>
    </row>
    <row r="19" spans="1:13" x14ac:dyDescent="0.25">
      <c r="B19" s="12"/>
      <c r="C19" s="10" t="s">
        <v>41</v>
      </c>
      <c r="D19" s="10" t="s">
        <v>42</v>
      </c>
      <c r="E19" s="10" t="s">
        <v>18</v>
      </c>
      <c r="I19" s="17"/>
      <c r="J19" s="17"/>
      <c r="K19" s="17"/>
      <c r="L19" s="17"/>
      <c r="M19" s="17"/>
    </row>
    <row r="20" spans="1:13" x14ac:dyDescent="0.25">
      <c r="B20" s="11" t="s">
        <v>135</v>
      </c>
      <c r="C20" s="12">
        <v>12000</v>
      </c>
      <c r="D20" s="12">
        <v>15000</v>
      </c>
      <c r="E20" s="12">
        <v>10000</v>
      </c>
      <c r="I20" s="17"/>
      <c r="J20" s="17"/>
      <c r="K20" s="17"/>
      <c r="L20" s="17"/>
      <c r="M20" s="17"/>
    </row>
    <row r="21" spans="1:13" x14ac:dyDescent="0.25">
      <c r="E21" s="16"/>
    </row>
    <row r="22" spans="1:13" x14ac:dyDescent="0.25">
      <c r="A22" s="2">
        <v>6</v>
      </c>
      <c r="B22" s="2" t="s">
        <v>55</v>
      </c>
    </row>
    <row r="23" spans="1:13" x14ac:dyDescent="0.25">
      <c r="C23" s="18" t="s">
        <v>69</v>
      </c>
      <c r="D23" s="18" t="s">
        <v>77</v>
      </c>
      <c r="E23" s="18" t="s">
        <v>78</v>
      </c>
      <c r="F23" s="18" t="s">
        <v>18</v>
      </c>
    </row>
    <row r="24" spans="1:13" x14ac:dyDescent="0.25">
      <c r="B24" s="2" t="s">
        <v>111</v>
      </c>
      <c r="C24" s="2">
        <v>10000</v>
      </c>
      <c r="D24" s="2">
        <f>C24</f>
        <v>10000</v>
      </c>
      <c r="E24" s="2">
        <f>D24</f>
        <v>10000</v>
      </c>
      <c r="F24" s="2">
        <f>E24</f>
        <v>10000</v>
      </c>
    </row>
    <row r="25" spans="1:13" x14ac:dyDescent="0.25">
      <c r="B25" s="2" t="s">
        <v>118</v>
      </c>
      <c r="C25" s="19">
        <v>30000</v>
      </c>
      <c r="D25" s="19">
        <f>C25+D28-C20</f>
        <v>28000</v>
      </c>
      <c r="E25" s="19">
        <f>D25+E28-D20</f>
        <v>37000</v>
      </c>
      <c r="F25" s="19">
        <f>E25+F28-E20</f>
        <v>47000</v>
      </c>
    </row>
    <row r="26" spans="1:13" x14ac:dyDescent="0.25">
      <c r="B26" s="2" t="s">
        <v>112</v>
      </c>
      <c r="C26" s="2">
        <f>SUM(C24:C25)</f>
        <v>40000</v>
      </c>
      <c r="D26" s="2">
        <f>SUM(D24:D25)</f>
        <v>38000</v>
      </c>
      <c r="E26" s="2">
        <f>SUM(E24:E25)</f>
        <v>47000</v>
      </c>
      <c r="F26" s="2">
        <f>SUM(F24:F25)</f>
        <v>57000</v>
      </c>
    </row>
    <row r="27" spans="1:13" ht="9" customHeight="1" x14ac:dyDescent="0.25"/>
    <row r="28" spans="1:13" x14ac:dyDescent="0.25">
      <c r="B28" s="2" t="s">
        <v>113</v>
      </c>
      <c r="D28" s="2">
        <v>10000</v>
      </c>
      <c r="E28" s="2">
        <v>24000</v>
      </c>
      <c r="F28" s="2">
        <v>20000</v>
      </c>
    </row>
    <row r="30" spans="1:13" x14ac:dyDescent="0.25">
      <c r="A30" s="2" t="s">
        <v>205</v>
      </c>
    </row>
    <row r="32" spans="1:13" x14ac:dyDescent="0.25">
      <c r="A32" s="2" t="s">
        <v>107</v>
      </c>
      <c r="B32" s="2" t="s">
        <v>85</v>
      </c>
    </row>
    <row r="34" spans="1:9" x14ac:dyDescent="0.25">
      <c r="A34" s="2" t="s">
        <v>52</v>
      </c>
      <c r="B34" s="2" t="s">
        <v>53</v>
      </c>
    </row>
    <row r="35" spans="1:9" x14ac:dyDescent="0.25">
      <c r="A35" s="2">
        <v>1</v>
      </c>
      <c r="B35" s="2" t="s">
        <v>136</v>
      </c>
    </row>
    <row r="36" spans="1:9" x14ac:dyDescent="0.25">
      <c r="B36" s="2" t="s">
        <v>87</v>
      </c>
      <c r="D36" s="2">
        <f>E7</f>
        <v>20000</v>
      </c>
    </row>
    <row r="37" spans="1:9" x14ac:dyDescent="0.25">
      <c r="B37" s="2" t="s">
        <v>137</v>
      </c>
      <c r="D37" s="17">
        <f>E6*C26</f>
        <v>16000</v>
      </c>
    </row>
    <row r="38" spans="1:9" x14ac:dyDescent="0.25">
      <c r="B38" s="2" t="s">
        <v>160</v>
      </c>
      <c r="D38" s="19">
        <f>E11*E6</f>
        <v>2000</v>
      </c>
    </row>
    <row r="39" spans="1:9" x14ac:dyDescent="0.25">
      <c r="B39" s="2" t="s">
        <v>51</v>
      </c>
      <c r="D39" s="2">
        <f>D36-D37-D38</f>
        <v>2000</v>
      </c>
    </row>
    <row r="41" spans="1:9" x14ac:dyDescent="0.25">
      <c r="A41" s="2">
        <v>2</v>
      </c>
      <c r="B41" s="2" t="s">
        <v>51</v>
      </c>
    </row>
    <row r="42" spans="1:9" x14ac:dyDescent="0.25">
      <c r="B42" s="12"/>
      <c r="C42" s="10" t="s">
        <v>12</v>
      </c>
      <c r="D42" s="10" t="s">
        <v>13</v>
      </c>
      <c r="E42" s="10" t="s">
        <v>17</v>
      </c>
      <c r="F42" s="10" t="s">
        <v>10</v>
      </c>
      <c r="G42" s="10" t="s">
        <v>43</v>
      </c>
      <c r="I42" s="20"/>
    </row>
    <row r="43" spans="1:9" x14ac:dyDescent="0.25">
      <c r="B43" s="12" t="s">
        <v>74</v>
      </c>
      <c r="C43" s="12">
        <f>D39</f>
        <v>2000</v>
      </c>
      <c r="D43" s="12">
        <f>C43+D44</f>
        <v>1800</v>
      </c>
      <c r="E43" s="12">
        <f>D43+E44</f>
        <v>1600</v>
      </c>
      <c r="F43" s="12">
        <f>E43+F44</f>
        <v>1400</v>
      </c>
      <c r="G43" s="12">
        <f>F43+G44</f>
        <v>1200</v>
      </c>
      <c r="I43" s="20"/>
    </row>
    <row r="44" spans="1:9" x14ac:dyDescent="0.25">
      <c r="B44" s="12" t="s">
        <v>177</v>
      </c>
      <c r="C44" s="15">
        <v>0</v>
      </c>
      <c r="D44" s="12">
        <f>-$C$43/$N$1</f>
        <v>-200</v>
      </c>
      <c r="E44" s="12">
        <f>-$C$43/$N$1</f>
        <v>-200</v>
      </c>
      <c r="F44" s="12">
        <f>-$C$43/$N$1</f>
        <v>-200</v>
      </c>
      <c r="G44" s="12">
        <f>-$C$43/$N$1</f>
        <v>-200</v>
      </c>
      <c r="I44" s="20"/>
    </row>
    <row r="45" spans="1:9" x14ac:dyDescent="0.25">
      <c r="B45" s="17"/>
      <c r="C45" s="20"/>
      <c r="D45" s="17"/>
      <c r="E45" s="17"/>
      <c r="F45" s="17"/>
      <c r="G45" s="17"/>
      <c r="H45" s="17"/>
      <c r="I45" s="20"/>
    </row>
    <row r="46" spans="1:9" s="6" customFormat="1" x14ac:dyDescent="0.25">
      <c r="A46" s="6">
        <v>3</v>
      </c>
      <c r="B46" s="6" t="s">
        <v>156</v>
      </c>
    </row>
    <row r="47" spans="1:9" s="6" customFormat="1" x14ac:dyDescent="0.25">
      <c r="B47" s="9"/>
      <c r="C47" s="7" t="s">
        <v>12</v>
      </c>
      <c r="D47" s="7" t="s">
        <v>16</v>
      </c>
      <c r="E47" s="7" t="s">
        <v>17</v>
      </c>
    </row>
    <row r="48" spans="1:9" s="6" customFormat="1" x14ac:dyDescent="0.25">
      <c r="B48" s="9" t="s">
        <v>154</v>
      </c>
      <c r="C48" s="46">
        <f>E11</f>
        <v>5000</v>
      </c>
      <c r="D48" s="46">
        <f>C48</f>
        <v>5000</v>
      </c>
      <c r="E48" s="47">
        <v>0</v>
      </c>
    </row>
    <row r="49" spans="1:10" s="6" customFormat="1" x14ac:dyDescent="0.25">
      <c r="B49" s="9" t="s">
        <v>58</v>
      </c>
      <c r="C49" s="46"/>
      <c r="D49" s="47">
        <f>D48-C48</f>
        <v>0</v>
      </c>
      <c r="E49" s="46">
        <f>E48-D48</f>
        <v>-5000</v>
      </c>
    </row>
    <row r="50" spans="1:10" s="6" customFormat="1" x14ac:dyDescent="0.25">
      <c r="B50" s="9" t="s">
        <v>207</v>
      </c>
      <c r="C50" s="9">
        <f>C48*$E$6</f>
        <v>2000</v>
      </c>
      <c r="D50" s="9">
        <f t="shared" ref="D50:E50" si="0">D48*$E$6</f>
        <v>2000</v>
      </c>
      <c r="E50" s="13">
        <f t="shared" si="0"/>
        <v>0</v>
      </c>
    </row>
    <row r="51" spans="1:10" s="6" customFormat="1" x14ac:dyDescent="0.25">
      <c r="B51" s="9" t="s">
        <v>208</v>
      </c>
      <c r="C51" s="9"/>
      <c r="D51" s="13">
        <f t="shared" ref="D51:E51" si="1">D49*$E$6</f>
        <v>0</v>
      </c>
      <c r="E51" s="9">
        <f t="shared" si="1"/>
        <v>-2000</v>
      </c>
    </row>
    <row r="52" spans="1:10" x14ac:dyDescent="0.25">
      <c r="E52" s="6"/>
      <c r="F52" s="6"/>
      <c r="G52" s="6"/>
      <c r="H52" s="6"/>
    </row>
    <row r="53" spans="1:10" x14ac:dyDescent="0.25">
      <c r="A53" s="2">
        <v>4</v>
      </c>
      <c r="B53" s="2" t="s">
        <v>141</v>
      </c>
      <c r="J53" s="17"/>
    </row>
    <row r="54" spans="1:10" x14ac:dyDescent="0.25">
      <c r="B54" s="2" t="s">
        <v>151</v>
      </c>
      <c r="J54" s="17"/>
    </row>
    <row r="55" spans="1:10" ht="32" x14ac:dyDescent="0.25">
      <c r="B55" s="12"/>
      <c r="C55" s="10" t="s">
        <v>209</v>
      </c>
      <c r="D55" s="30" t="s">
        <v>210</v>
      </c>
      <c r="E55" s="10" t="s">
        <v>211</v>
      </c>
      <c r="F55" s="30" t="s">
        <v>212</v>
      </c>
      <c r="G55" s="30" t="s">
        <v>213</v>
      </c>
      <c r="J55" s="17"/>
    </row>
    <row r="56" spans="1:10" x14ac:dyDescent="0.25">
      <c r="B56" s="12" t="s">
        <v>143</v>
      </c>
      <c r="C56" s="12">
        <f>F15</f>
        <v>30000</v>
      </c>
      <c r="D56" s="12">
        <f>G15</f>
        <v>20000</v>
      </c>
      <c r="E56" s="12">
        <f>D56-C56</f>
        <v>-10000</v>
      </c>
      <c r="F56" s="12">
        <f>E56*$E$6</f>
        <v>-4000</v>
      </c>
      <c r="G56" s="12">
        <f>F56</f>
        <v>-4000</v>
      </c>
      <c r="J56" s="17"/>
    </row>
    <row r="57" spans="1:10" x14ac:dyDescent="0.25">
      <c r="B57" s="12" t="s">
        <v>214</v>
      </c>
      <c r="C57" s="12">
        <f>C56-$F$15/$H$15</f>
        <v>24000</v>
      </c>
      <c r="D57" s="12">
        <f>D56-$G$15/$H$15</f>
        <v>16000</v>
      </c>
      <c r="E57" s="12">
        <f t="shared" ref="E57:E59" si="2">D57-C57</f>
        <v>-8000</v>
      </c>
      <c r="F57" s="12">
        <f t="shared" ref="F57:F59" si="3">E57*$E$6</f>
        <v>-3200</v>
      </c>
      <c r="G57" s="12">
        <f>F57-F56</f>
        <v>800</v>
      </c>
      <c r="J57" s="17"/>
    </row>
    <row r="58" spans="1:10" x14ac:dyDescent="0.25">
      <c r="B58" s="12" t="s">
        <v>215</v>
      </c>
      <c r="C58" s="12">
        <f t="shared" ref="C58:C59" si="4">C57-$F$15/$H$15</f>
        <v>18000</v>
      </c>
      <c r="D58" s="12">
        <f t="shared" ref="D58:D59" si="5">D57-$G$15/$H$15</f>
        <v>12000</v>
      </c>
      <c r="E58" s="12">
        <f t="shared" si="2"/>
        <v>-6000</v>
      </c>
      <c r="F58" s="12">
        <f t="shared" si="3"/>
        <v>-2400</v>
      </c>
      <c r="G58" s="12">
        <f t="shared" ref="G58:G59" si="6">F58-F57</f>
        <v>800</v>
      </c>
      <c r="J58" s="17"/>
    </row>
    <row r="59" spans="1:10" x14ac:dyDescent="0.25">
      <c r="B59" s="12" t="s">
        <v>216</v>
      </c>
      <c r="C59" s="12">
        <f t="shared" si="4"/>
        <v>12000</v>
      </c>
      <c r="D59" s="12">
        <f t="shared" si="5"/>
        <v>8000</v>
      </c>
      <c r="E59" s="12">
        <f t="shared" si="2"/>
        <v>-4000</v>
      </c>
      <c r="F59" s="12">
        <f t="shared" si="3"/>
        <v>-1600</v>
      </c>
      <c r="G59" s="12">
        <f t="shared" si="6"/>
        <v>800</v>
      </c>
      <c r="J59" s="17"/>
    </row>
    <row r="60" spans="1:10" x14ac:dyDescent="0.25">
      <c r="B60" s="17"/>
      <c r="C60" s="17"/>
      <c r="D60" s="17"/>
      <c r="E60" s="17"/>
      <c r="F60" s="17"/>
      <c r="G60" s="17"/>
    </row>
    <row r="61" spans="1:10" x14ac:dyDescent="0.25">
      <c r="B61" s="24"/>
      <c r="C61" s="26" t="s">
        <v>217</v>
      </c>
      <c r="D61" s="50"/>
      <c r="E61" s="26" t="s">
        <v>218</v>
      </c>
      <c r="F61" s="50"/>
      <c r="G61" s="48" t="s">
        <v>211</v>
      </c>
      <c r="H61" s="49" t="s">
        <v>213</v>
      </c>
    </row>
    <row r="62" spans="1:10" x14ac:dyDescent="0.25">
      <c r="B62" s="29"/>
      <c r="C62" s="10" t="s">
        <v>219</v>
      </c>
      <c r="D62" s="10" t="s">
        <v>220</v>
      </c>
      <c r="E62" s="10" t="s">
        <v>219</v>
      </c>
      <c r="F62" s="10" t="s">
        <v>220</v>
      </c>
      <c r="G62" s="48"/>
      <c r="H62" s="49"/>
    </row>
    <row r="63" spans="1:10" x14ac:dyDescent="0.25">
      <c r="B63" s="12" t="s">
        <v>221</v>
      </c>
      <c r="C63" s="12"/>
      <c r="D63" s="12">
        <f>E56</f>
        <v>-10000</v>
      </c>
      <c r="E63" s="12"/>
      <c r="F63" s="12"/>
      <c r="G63" s="12">
        <f>-F63+D63</f>
        <v>-10000</v>
      </c>
      <c r="H63" s="12">
        <f>G63*$E$6</f>
        <v>-4000</v>
      </c>
    </row>
    <row r="64" spans="1:10" x14ac:dyDescent="0.25">
      <c r="B64" s="12" t="s">
        <v>222</v>
      </c>
      <c r="C64" s="12">
        <f>C57-C56</f>
        <v>-6000</v>
      </c>
      <c r="D64" s="12"/>
      <c r="E64" s="12"/>
      <c r="F64" s="12">
        <f>D57-D56</f>
        <v>-4000</v>
      </c>
      <c r="G64" s="12">
        <f>F64-C64</f>
        <v>2000</v>
      </c>
      <c r="H64" s="12">
        <f t="shared" ref="H64:H66" si="7">G64*$E$6</f>
        <v>800</v>
      </c>
    </row>
    <row r="65" spans="1:10" x14ac:dyDescent="0.25">
      <c r="B65" s="12" t="s">
        <v>223</v>
      </c>
      <c r="C65" s="12">
        <f>C58-C57</f>
        <v>-6000</v>
      </c>
      <c r="D65" s="12"/>
      <c r="E65" s="12"/>
      <c r="F65" s="12">
        <f>D58-D57</f>
        <v>-4000</v>
      </c>
      <c r="G65" s="12">
        <f t="shared" ref="G65:G66" si="8">F65-C65</f>
        <v>2000</v>
      </c>
      <c r="H65" s="12">
        <f t="shared" si="7"/>
        <v>800</v>
      </c>
    </row>
    <row r="66" spans="1:10" x14ac:dyDescent="0.25">
      <c r="B66" s="12" t="s">
        <v>224</v>
      </c>
      <c r="C66" s="12">
        <f>C59-C58</f>
        <v>-6000</v>
      </c>
      <c r="D66" s="12"/>
      <c r="E66" s="12"/>
      <c r="F66" s="12">
        <f>D59-D58</f>
        <v>-4000</v>
      </c>
      <c r="G66" s="12">
        <f t="shared" si="8"/>
        <v>2000</v>
      </c>
      <c r="H66" s="12">
        <f t="shared" si="7"/>
        <v>800</v>
      </c>
    </row>
    <row r="67" spans="1:10" x14ac:dyDescent="0.25">
      <c r="B67" s="17"/>
      <c r="C67" s="17"/>
      <c r="D67" s="17"/>
      <c r="E67" s="17"/>
      <c r="F67" s="17"/>
      <c r="G67" s="17"/>
      <c r="H67" s="17"/>
    </row>
    <row r="68" spans="1:10" x14ac:dyDescent="0.25">
      <c r="B68" s="17" t="s">
        <v>152</v>
      </c>
      <c r="C68" s="17"/>
      <c r="D68" s="17"/>
      <c r="E68" s="17"/>
      <c r="F68" s="17"/>
      <c r="G68" s="17"/>
      <c r="H68" s="17"/>
    </row>
    <row r="69" spans="1:10" ht="32" x14ac:dyDescent="0.25">
      <c r="B69" s="12"/>
      <c r="C69" s="10" t="s">
        <v>209</v>
      </c>
      <c r="D69" s="30" t="s">
        <v>210</v>
      </c>
      <c r="E69" s="10" t="s">
        <v>211</v>
      </c>
      <c r="F69" s="30" t="s">
        <v>212</v>
      </c>
      <c r="G69" s="30" t="s">
        <v>213</v>
      </c>
      <c r="J69" s="17"/>
    </row>
    <row r="70" spans="1:10" x14ac:dyDescent="0.25">
      <c r="B70" s="12" t="s">
        <v>143</v>
      </c>
      <c r="C70" s="12">
        <f>F16</f>
        <v>40000</v>
      </c>
      <c r="D70" s="12">
        <f>G16</f>
        <v>15000</v>
      </c>
      <c r="E70" s="12">
        <f>C70-D70</f>
        <v>25000</v>
      </c>
      <c r="F70" s="12">
        <f>E70*$E$6</f>
        <v>10000</v>
      </c>
      <c r="G70" s="12">
        <f>-F70</f>
        <v>-10000</v>
      </c>
      <c r="J70" s="17"/>
    </row>
    <row r="71" spans="1:10" x14ac:dyDescent="0.25">
      <c r="B71" s="12" t="s">
        <v>215</v>
      </c>
      <c r="C71" s="12">
        <f>C70</f>
        <v>40000</v>
      </c>
      <c r="D71" s="12">
        <f>D70</f>
        <v>15000</v>
      </c>
      <c r="E71" s="12">
        <f t="shared" ref="E71:E72" si="9">C71-D71</f>
        <v>25000</v>
      </c>
      <c r="F71" s="12">
        <f t="shared" ref="F71:F72" si="10">E71*$E$6</f>
        <v>10000</v>
      </c>
      <c r="G71" s="12">
        <f>F71-F70</f>
        <v>0</v>
      </c>
      <c r="J71" s="17"/>
    </row>
    <row r="72" spans="1:10" x14ac:dyDescent="0.25">
      <c r="B72" s="12" t="s">
        <v>216</v>
      </c>
      <c r="C72" s="15">
        <v>0</v>
      </c>
      <c r="D72" s="15">
        <v>0</v>
      </c>
      <c r="E72" s="15">
        <f t="shared" si="9"/>
        <v>0</v>
      </c>
      <c r="F72" s="15">
        <f t="shared" si="10"/>
        <v>0</v>
      </c>
      <c r="G72" s="12">
        <f t="shared" ref="G72" si="11">F72-F71</f>
        <v>-10000</v>
      </c>
      <c r="J72" s="17"/>
    </row>
    <row r="73" spans="1:10" x14ac:dyDescent="0.25">
      <c r="B73" s="17"/>
      <c r="C73" s="17"/>
      <c r="D73" s="17"/>
      <c r="E73" s="17"/>
      <c r="F73" s="17"/>
      <c r="G73" s="17"/>
      <c r="H73" s="17"/>
    </row>
    <row r="74" spans="1:10" x14ac:dyDescent="0.25">
      <c r="A74" s="2">
        <v>5</v>
      </c>
      <c r="B74" s="2" t="s">
        <v>159</v>
      </c>
      <c r="G74" s="21"/>
    </row>
    <row r="75" spans="1:10" x14ac:dyDescent="0.25">
      <c r="B75" s="22"/>
      <c r="C75" s="22" t="s">
        <v>23</v>
      </c>
      <c r="D75" s="22"/>
      <c r="E75" s="22"/>
      <c r="F75" s="22" t="s">
        <v>145</v>
      </c>
      <c r="G75" s="22"/>
      <c r="H75" s="22"/>
    </row>
    <row r="76" spans="1:10" x14ac:dyDescent="0.25">
      <c r="B76" s="22"/>
      <c r="C76" s="10" t="s">
        <v>16</v>
      </c>
      <c r="D76" s="10" t="s">
        <v>17</v>
      </c>
      <c r="E76" s="10" t="s">
        <v>18</v>
      </c>
      <c r="F76" s="10" t="s">
        <v>16</v>
      </c>
      <c r="G76" s="10" t="s">
        <v>17</v>
      </c>
      <c r="H76" s="10" t="s">
        <v>18</v>
      </c>
      <c r="I76" s="17"/>
      <c r="J76" s="17"/>
    </row>
    <row r="77" spans="1:10" x14ac:dyDescent="0.25">
      <c r="B77" s="12" t="s">
        <v>33</v>
      </c>
      <c r="C77" s="12">
        <f>-F57</f>
        <v>3200</v>
      </c>
      <c r="D77" s="12">
        <f>-F58</f>
        <v>2400</v>
      </c>
      <c r="E77" s="12">
        <f>-F59</f>
        <v>1600</v>
      </c>
      <c r="F77" s="12">
        <f>C77</f>
        <v>3200</v>
      </c>
      <c r="G77" s="12">
        <f>D77-C77</f>
        <v>-800</v>
      </c>
      <c r="H77" s="12">
        <f>E77-D77</f>
        <v>-800</v>
      </c>
      <c r="I77" s="17"/>
    </row>
    <row r="78" spans="1:10" x14ac:dyDescent="0.25">
      <c r="B78" s="12" t="s">
        <v>45</v>
      </c>
      <c r="C78" s="15">
        <v>0</v>
      </c>
      <c r="D78" s="12">
        <f>-F71</f>
        <v>-10000</v>
      </c>
      <c r="E78" s="15">
        <v>0</v>
      </c>
      <c r="F78" s="15">
        <f>C78</f>
        <v>0</v>
      </c>
      <c r="G78" s="12">
        <f>D78-C78</f>
        <v>-10000</v>
      </c>
      <c r="H78" s="12">
        <f>E78-D78</f>
        <v>10000</v>
      </c>
      <c r="I78" s="17"/>
    </row>
    <row r="79" spans="1:10" x14ac:dyDescent="0.25">
      <c r="B79" s="2" t="s">
        <v>161</v>
      </c>
      <c r="C79" s="17"/>
      <c r="D79" s="17"/>
      <c r="E79" s="17"/>
      <c r="F79" s="17"/>
      <c r="G79" s="17"/>
      <c r="H79" s="17"/>
      <c r="I79" s="20"/>
    </row>
    <row r="80" spans="1:10" x14ac:dyDescent="0.25">
      <c r="C80" s="17"/>
      <c r="D80" s="17"/>
      <c r="E80" s="17"/>
      <c r="F80" s="17"/>
      <c r="G80" s="17"/>
      <c r="H80" s="17"/>
      <c r="I80" s="20"/>
    </row>
    <row r="81" spans="1:29" x14ac:dyDescent="0.25">
      <c r="A81" s="2" t="s">
        <v>97</v>
      </c>
      <c r="B81" s="6" t="s">
        <v>155</v>
      </c>
    </row>
    <row r="82" spans="1:29" x14ac:dyDescent="0.25">
      <c r="D82" s="23" t="s">
        <v>190</v>
      </c>
      <c r="E82" s="23"/>
      <c r="F82" s="23"/>
      <c r="G82" s="23"/>
      <c r="H82" s="23"/>
      <c r="I82" s="23"/>
    </row>
    <row r="83" spans="1:29" ht="15" customHeight="1" x14ac:dyDescent="0.25">
      <c r="B83" s="24"/>
      <c r="C83" s="24" t="s">
        <v>87</v>
      </c>
      <c r="D83" s="25" t="s">
        <v>183</v>
      </c>
      <c r="E83" s="25" t="s">
        <v>181</v>
      </c>
      <c r="F83" s="24" t="s">
        <v>81</v>
      </c>
      <c r="G83" s="26" t="s">
        <v>19</v>
      </c>
      <c r="H83" s="27"/>
      <c r="I83" s="28"/>
      <c r="J83" s="25" t="s">
        <v>3</v>
      </c>
      <c r="K83" s="25" t="s">
        <v>61</v>
      </c>
      <c r="L83" s="25" t="s">
        <v>62</v>
      </c>
    </row>
    <row r="84" spans="1:29" ht="32" x14ac:dyDescent="0.25">
      <c r="B84" s="29"/>
      <c r="C84" s="29"/>
      <c r="D84" s="29"/>
      <c r="E84" s="29"/>
      <c r="F84" s="29"/>
      <c r="G84" s="30" t="s">
        <v>0</v>
      </c>
      <c r="H84" s="30" t="s">
        <v>1</v>
      </c>
      <c r="I84" s="30" t="s">
        <v>2</v>
      </c>
      <c r="J84" s="29"/>
      <c r="K84" s="29"/>
      <c r="L84" s="29"/>
    </row>
    <row r="85" spans="1:29" x14ac:dyDescent="0.25">
      <c r="B85" s="12" t="s">
        <v>8</v>
      </c>
      <c r="C85" s="12">
        <f>E7</f>
        <v>20000</v>
      </c>
      <c r="D85" s="15">
        <f>E28*F6</f>
        <v>0</v>
      </c>
      <c r="E85" s="12">
        <f>D44</f>
        <v>-200</v>
      </c>
      <c r="F85" s="12">
        <f>D28*E6</f>
        <v>4000</v>
      </c>
      <c r="G85" s="12">
        <f>G56</f>
        <v>-4000</v>
      </c>
      <c r="H85" s="12">
        <f>H64</f>
        <v>800</v>
      </c>
      <c r="I85" s="15">
        <v>0</v>
      </c>
      <c r="J85" s="12">
        <f>-C20*E6</f>
        <v>-4800</v>
      </c>
      <c r="K85" s="15">
        <v>0</v>
      </c>
      <c r="L85" s="12">
        <f>SUM(C85:K85)</f>
        <v>15800</v>
      </c>
    </row>
    <row r="86" spans="1:29" x14ac:dyDescent="0.25">
      <c r="B86" s="12" t="s">
        <v>9</v>
      </c>
      <c r="C86" s="12">
        <f>C85</f>
        <v>20000</v>
      </c>
      <c r="D86" s="12">
        <f>E51</f>
        <v>-2000</v>
      </c>
      <c r="E86" s="12">
        <f>E44</f>
        <v>-200</v>
      </c>
      <c r="F86" s="12">
        <f>E28*E6</f>
        <v>9600</v>
      </c>
      <c r="G86" s="15">
        <v>0</v>
      </c>
      <c r="H86" s="12">
        <f t="shared" ref="H86:H87" si="12">H65</f>
        <v>800</v>
      </c>
      <c r="I86" s="12">
        <f>G94-G93</f>
        <v>-10000</v>
      </c>
      <c r="J86" s="12">
        <f>-D20*E6</f>
        <v>-6000</v>
      </c>
      <c r="K86" s="12">
        <f>SUM(D85:K85)</f>
        <v>-4200</v>
      </c>
      <c r="L86" s="12">
        <f>SUM(C86:K86)</f>
        <v>8000</v>
      </c>
    </row>
    <row r="87" spans="1:29" x14ac:dyDescent="0.25">
      <c r="B87" s="12" t="s">
        <v>10</v>
      </c>
      <c r="C87" s="12">
        <f>D36</f>
        <v>20000</v>
      </c>
      <c r="D87" s="15">
        <f>G28*F6</f>
        <v>0</v>
      </c>
      <c r="E87" s="12">
        <f>F44</f>
        <v>-200</v>
      </c>
      <c r="F87" s="12">
        <f>F28*E6</f>
        <v>8000</v>
      </c>
      <c r="G87" s="15">
        <v>0</v>
      </c>
      <c r="H87" s="12">
        <f t="shared" si="12"/>
        <v>800</v>
      </c>
      <c r="I87" s="12">
        <f>G95-G94</f>
        <v>10000</v>
      </c>
      <c r="J87" s="12">
        <f>-E20*E6</f>
        <v>-4000</v>
      </c>
      <c r="K87" s="12">
        <f>SUM(D86:K86)</f>
        <v>-12000</v>
      </c>
      <c r="L87" s="12">
        <f>SUM(C87:K87)</f>
        <v>22600</v>
      </c>
    </row>
    <row r="88" spans="1:29" x14ac:dyDescent="0.25">
      <c r="I88" s="17"/>
    </row>
    <row r="89" spans="1:29" x14ac:dyDescent="0.25">
      <c r="A89" s="31"/>
      <c r="B89" s="2" t="s">
        <v>70</v>
      </c>
      <c r="G89" s="31"/>
      <c r="I89" s="32"/>
      <c r="J89" s="31"/>
      <c r="K89" s="21"/>
      <c r="L89" s="31"/>
      <c r="M89" s="31"/>
      <c r="N89" s="32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</row>
    <row r="90" spans="1:29" x14ac:dyDescent="0.25">
      <c r="A90" s="31"/>
      <c r="B90" s="24"/>
      <c r="C90" s="25" t="s">
        <v>82</v>
      </c>
      <c r="D90" s="24" t="s">
        <v>51</v>
      </c>
      <c r="E90" s="25" t="s">
        <v>153</v>
      </c>
      <c r="F90" s="26" t="s">
        <v>23</v>
      </c>
      <c r="G90" s="28"/>
      <c r="H90" s="25" t="s">
        <v>83</v>
      </c>
      <c r="I90" s="32"/>
      <c r="J90" s="31"/>
      <c r="K90" s="21"/>
      <c r="L90" s="31"/>
      <c r="M90" s="31"/>
      <c r="N90" s="32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</row>
    <row r="91" spans="1:29" x14ac:dyDescent="0.25">
      <c r="B91" s="29"/>
      <c r="C91" s="29"/>
      <c r="D91" s="29"/>
      <c r="E91" s="29" t="s">
        <v>88</v>
      </c>
      <c r="F91" s="10" t="s">
        <v>72</v>
      </c>
      <c r="G91" s="10" t="s">
        <v>154</v>
      </c>
      <c r="H91" s="29"/>
    </row>
    <row r="92" spans="1:29" x14ac:dyDescent="0.25">
      <c r="B92" s="12" t="s">
        <v>15</v>
      </c>
      <c r="C92" s="12">
        <f>C26*E6</f>
        <v>16000</v>
      </c>
      <c r="D92" s="12">
        <f>D39</f>
        <v>2000</v>
      </c>
      <c r="E92" s="12">
        <f>C50</f>
        <v>2000</v>
      </c>
      <c r="F92" s="15">
        <v>0</v>
      </c>
      <c r="G92" s="15">
        <v>0</v>
      </c>
      <c r="H92" s="12">
        <f>SUM(C92:G92)</f>
        <v>20000</v>
      </c>
    </row>
    <row r="93" spans="1:29" x14ac:dyDescent="0.25">
      <c r="B93" s="12" t="s">
        <v>8</v>
      </c>
      <c r="C93" s="12">
        <f>D26*E6</f>
        <v>15200</v>
      </c>
      <c r="D93" s="12">
        <f>D43</f>
        <v>1800</v>
      </c>
      <c r="E93" s="12">
        <f>D50</f>
        <v>2000</v>
      </c>
      <c r="F93" s="12">
        <f>F57</f>
        <v>-3200</v>
      </c>
      <c r="G93" s="15">
        <v>0</v>
      </c>
      <c r="H93" s="12">
        <f>SUM(C93:G93)</f>
        <v>15800</v>
      </c>
    </row>
    <row r="94" spans="1:29" x14ac:dyDescent="0.25">
      <c r="B94" s="12" t="s">
        <v>9</v>
      </c>
      <c r="C94" s="12">
        <f>E26*E6</f>
        <v>18800</v>
      </c>
      <c r="D94" s="12">
        <f>E43</f>
        <v>1600</v>
      </c>
      <c r="E94" s="15">
        <v>0</v>
      </c>
      <c r="F94" s="12">
        <f t="shared" ref="F94:F95" si="13">F58</f>
        <v>-2400</v>
      </c>
      <c r="G94" s="12">
        <f>D78</f>
        <v>-10000</v>
      </c>
      <c r="H94" s="12">
        <f>SUM(C94:G94)</f>
        <v>8000</v>
      </c>
      <c r="I94" s="21">
        <f>H94-L86</f>
        <v>0</v>
      </c>
    </row>
    <row r="95" spans="1:29" x14ac:dyDescent="0.25">
      <c r="B95" s="12" t="s">
        <v>10</v>
      </c>
      <c r="C95" s="12">
        <f>F26*E6</f>
        <v>22800</v>
      </c>
      <c r="D95" s="12">
        <f>F43</f>
        <v>1400</v>
      </c>
      <c r="E95" s="15">
        <v>0</v>
      </c>
      <c r="F95" s="12">
        <f t="shared" si="13"/>
        <v>-1600</v>
      </c>
      <c r="G95" s="15">
        <f>E78</f>
        <v>0</v>
      </c>
      <c r="H95" s="12">
        <f>SUM(C95:G95)</f>
        <v>22600</v>
      </c>
      <c r="I95" s="21">
        <f>H95-L87</f>
        <v>0</v>
      </c>
    </row>
    <row r="98" spans="1:13" s="6" customFormat="1" x14ac:dyDescent="0.25">
      <c r="A98" s="2" t="s">
        <v>98</v>
      </c>
      <c r="B98" s="6" t="s">
        <v>93</v>
      </c>
    </row>
    <row r="99" spans="1:13" s="6" customFormat="1" x14ac:dyDescent="0.25">
      <c r="B99" s="33"/>
      <c r="C99" s="33" t="s">
        <v>79</v>
      </c>
      <c r="D99" s="33" t="s">
        <v>80</v>
      </c>
      <c r="E99" s="33" t="s">
        <v>47</v>
      </c>
    </row>
    <row r="100" spans="1:13" s="6" customFormat="1" x14ac:dyDescent="0.25">
      <c r="B100" s="6" t="s">
        <v>197</v>
      </c>
      <c r="C100" s="6">
        <f>L85</f>
        <v>15800</v>
      </c>
      <c r="D100" s="6">
        <f>C100-I113</f>
        <v>8000</v>
      </c>
      <c r="E100" s="6">
        <f>D100+E118</f>
        <v>22600</v>
      </c>
      <c r="I100" s="2"/>
      <c r="J100" s="2"/>
      <c r="K100" s="2"/>
      <c r="L100" s="2"/>
      <c r="M100" s="2"/>
    </row>
    <row r="101" spans="1:13" s="6" customFormat="1" x14ac:dyDescent="0.25">
      <c r="B101" s="6" t="s">
        <v>120</v>
      </c>
      <c r="C101" s="17">
        <f>SUM(D85:I85)</f>
        <v>600</v>
      </c>
      <c r="D101" s="17">
        <f>SUM(D86:I86)</f>
        <v>-1800</v>
      </c>
      <c r="E101" s="17">
        <f>SUM(D87:I87)</f>
        <v>18600</v>
      </c>
      <c r="I101" s="2"/>
      <c r="J101" s="2"/>
      <c r="K101" s="2"/>
      <c r="L101" s="2"/>
      <c r="M101" s="2"/>
    </row>
    <row r="102" spans="1:13" s="6" customFormat="1" x14ac:dyDescent="0.25">
      <c r="I102" s="2"/>
      <c r="J102" s="2"/>
      <c r="K102" s="2"/>
      <c r="L102" s="2"/>
      <c r="M102" s="2"/>
    </row>
    <row r="103" spans="1:13" s="6" customFormat="1" x14ac:dyDescent="0.25">
      <c r="I103" s="2"/>
      <c r="J103" s="2"/>
      <c r="K103" s="2"/>
      <c r="L103" s="2"/>
      <c r="M103" s="2"/>
    </row>
    <row r="104" spans="1:13" x14ac:dyDescent="0.25">
      <c r="A104" s="2" t="s">
        <v>99</v>
      </c>
      <c r="B104" s="2" t="s">
        <v>171</v>
      </c>
    </row>
    <row r="105" spans="1:13" x14ac:dyDescent="0.25">
      <c r="A105" s="6">
        <v>1</v>
      </c>
      <c r="B105" s="6" t="s">
        <v>12</v>
      </c>
      <c r="D105" s="6"/>
      <c r="E105" s="6"/>
      <c r="F105" s="6"/>
    </row>
    <row r="106" spans="1:13" s="6" customFormat="1" x14ac:dyDescent="0.25">
      <c r="B106" s="34" t="s">
        <v>104</v>
      </c>
      <c r="C106" s="6" t="s">
        <v>187</v>
      </c>
      <c r="E106" s="6">
        <f>C85</f>
        <v>20000</v>
      </c>
      <c r="F106" s="34" t="s">
        <v>105</v>
      </c>
      <c r="G106" s="6" t="s">
        <v>20</v>
      </c>
      <c r="I106" s="6">
        <f>E106</f>
        <v>20000</v>
      </c>
    </row>
    <row r="107" spans="1:13" s="6" customFormat="1" x14ac:dyDescent="0.25"/>
    <row r="108" spans="1:13" s="6" customFormat="1" x14ac:dyDescent="0.25">
      <c r="A108" s="6">
        <v>2</v>
      </c>
      <c r="B108" s="6" t="s">
        <v>13</v>
      </c>
    </row>
    <row r="109" spans="1:13" s="6" customFormat="1" x14ac:dyDescent="0.25">
      <c r="B109" s="34" t="s">
        <v>104</v>
      </c>
      <c r="C109" s="6" t="s">
        <v>20</v>
      </c>
      <c r="E109" s="6">
        <f>-J85</f>
        <v>4800</v>
      </c>
      <c r="F109" s="34" t="s">
        <v>105</v>
      </c>
      <c r="G109" s="6" t="s">
        <v>50</v>
      </c>
      <c r="I109" s="6">
        <f>C101</f>
        <v>600</v>
      </c>
    </row>
    <row r="110" spans="1:13" s="6" customFormat="1" x14ac:dyDescent="0.25">
      <c r="G110" s="6" t="s">
        <v>187</v>
      </c>
      <c r="I110" s="6">
        <f>E109-I109</f>
        <v>4200</v>
      </c>
    </row>
    <row r="111" spans="1:13" s="6" customFormat="1" x14ac:dyDescent="0.25"/>
    <row r="112" spans="1:13" s="6" customFormat="1" x14ac:dyDescent="0.25">
      <c r="A112" s="6">
        <v>3</v>
      </c>
      <c r="B112" s="6" t="s">
        <v>17</v>
      </c>
    </row>
    <row r="113" spans="1:14" s="6" customFormat="1" x14ac:dyDescent="0.25">
      <c r="B113" s="34" t="s">
        <v>104</v>
      </c>
      <c r="C113" s="6" t="s">
        <v>20</v>
      </c>
      <c r="E113" s="6">
        <f>-J86</f>
        <v>6000</v>
      </c>
      <c r="F113" s="34" t="s">
        <v>105</v>
      </c>
      <c r="G113" s="6" t="s">
        <v>187</v>
      </c>
      <c r="I113" s="6">
        <f>E113+E114</f>
        <v>7800</v>
      </c>
    </row>
    <row r="114" spans="1:14" s="6" customFormat="1" x14ac:dyDescent="0.25">
      <c r="C114" s="6" t="s">
        <v>199</v>
      </c>
      <c r="E114" s="6">
        <f>-D101</f>
        <v>1800</v>
      </c>
    </row>
    <row r="115" spans="1:14" s="6" customFormat="1" x14ac:dyDescent="0.25"/>
    <row r="116" spans="1:14" s="6" customFormat="1" x14ac:dyDescent="0.25">
      <c r="A116" s="6">
        <v>4</v>
      </c>
      <c r="B116" s="6" t="s">
        <v>10</v>
      </c>
    </row>
    <row r="117" spans="1:14" s="6" customFormat="1" x14ac:dyDescent="0.25">
      <c r="B117" s="34" t="s">
        <v>104</v>
      </c>
      <c r="C117" s="6" t="s">
        <v>20</v>
      </c>
      <c r="E117" s="6">
        <f>-J87</f>
        <v>4000</v>
      </c>
      <c r="F117" s="34" t="s">
        <v>105</v>
      </c>
      <c r="G117" s="6" t="s">
        <v>46</v>
      </c>
      <c r="I117" s="6">
        <f>E101</f>
        <v>18600</v>
      </c>
    </row>
    <row r="118" spans="1:14" s="6" customFormat="1" x14ac:dyDescent="0.25">
      <c r="C118" s="6" t="s">
        <v>187</v>
      </c>
      <c r="E118" s="6">
        <f>I117-E117</f>
        <v>14600</v>
      </c>
    </row>
    <row r="119" spans="1:14" s="6" customFormat="1" x14ac:dyDescent="0.25"/>
    <row r="120" spans="1:14" s="6" customFormat="1" x14ac:dyDescent="0.25"/>
    <row r="121" spans="1:14" x14ac:dyDescent="0.25">
      <c r="N121" s="6"/>
    </row>
    <row r="122" spans="1:14" x14ac:dyDescent="0.25">
      <c r="N122" s="6"/>
    </row>
    <row r="123" spans="1:14" x14ac:dyDescent="0.25">
      <c r="I123" s="6"/>
      <c r="J123" s="6"/>
      <c r="K123" s="6"/>
      <c r="L123" s="6"/>
      <c r="M123" s="6"/>
      <c r="N123" s="6"/>
    </row>
    <row r="124" spans="1:14" x14ac:dyDescent="0.25">
      <c r="N124" s="6"/>
    </row>
    <row r="125" spans="1:14" x14ac:dyDescent="0.25">
      <c r="N125" s="6"/>
    </row>
    <row r="126" spans="1:14" x14ac:dyDescent="0.25">
      <c r="N126" s="6"/>
    </row>
  </sheetData>
  <mergeCells count="24">
    <mergeCell ref="G61:G62"/>
    <mergeCell ref="H61:H62"/>
    <mergeCell ref="C61:D61"/>
    <mergeCell ref="E61:F61"/>
    <mergeCell ref="B61:B62"/>
    <mergeCell ref="L83:L84"/>
    <mergeCell ref="G83:I83"/>
    <mergeCell ref="D82:I82"/>
    <mergeCell ref="J83:J84"/>
    <mergeCell ref="B90:B91"/>
    <mergeCell ref="C90:C91"/>
    <mergeCell ref="D90:D91"/>
    <mergeCell ref="H90:H91"/>
    <mergeCell ref="E90:E91"/>
    <mergeCell ref="F90:G90"/>
    <mergeCell ref="E83:E84"/>
    <mergeCell ref="D83:D84"/>
    <mergeCell ref="K83:K84"/>
    <mergeCell ref="B75:B76"/>
    <mergeCell ref="B83:B84"/>
    <mergeCell ref="C83:C84"/>
    <mergeCell ref="F83:F84"/>
    <mergeCell ref="C75:E75"/>
    <mergeCell ref="F75:H75"/>
  </mergeCells>
  <phoneticPr fontId="4" type="noConversion"/>
  <pageMargins left="0.70866141732283472" right="0.70866141732283472" top="0.33" bottom="0.33" header="0.31496062992125984" footer="0.31496062992125984"/>
  <pageSetup paperSize="9" scale="85" orientation="landscape" r:id="rId1"/>
  <rowBreaks count="1" manualBreakCount="1">
    <brk id="8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4</vt:i4>
      </vt:variant>
    </vt:vector>
  </HeadingPairs>
  <TitlesOfParts>
    <vt:vector size="8" baseType="lpstr">
      <vt:lpstr>1</vt:lpstr>
      <vt:lpstr>2</vt:lpstr>
      <vt:lpstr>4</vt:lpstr>
      <vt:lpstr>5</vt:lpstr>
      <vt:lpstr>'1'!Print_Area</vt:lpstr>
      <vt:lpstr>'2'!Print_Area</vt:lpstr>
      <vt:lpstr>'4'!Print_Area</vt:lpstr>
      <vt:lpstr>'5'!Print_Area</vt:lpstr>
    </vt:vector>
  </TitlesOfParts>
  <Company>FINAL SE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Gilton</dc:creator>
  <cp:lastModifiedBy>Giton Park</cp:lastModifiedBy>
  <cp:lastPrinted>2014-06-22T15:20:08Z</cp:lastPrinted>
  <dcterms:created xsi:type="dcterms:W3CDTF">2011-06-25T18:44:29Z</dcterms:created>
  <dcterms:modified xsi:type="dcterms:W3CDTF">2020-01-19T08:55:51Z</dcterms:modified>
</cp:coreProperties>
</file>